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535" windowHeight="6495"/>
  </bookViews>
  <sheets>
    <sheet name="CUADRO SIGAF" sheetId="53" r:id="rId1"/>
    <sheet name="CIERRE" sheetId="1" r:id="rId2"/>
    <sheet name="ANEXO" sheetId="51" r:id="rId3"/>
    <sheet name="listado  completo" sheetId="52" r:id="rId4"/>
    <sheet name="TEATROS" sheetId="54" r:id="rId5"/>
    <sheet name="DIFERENCIAS" sheetId="55" r:id="rId6"/>
  </sheets>
  <definedNames>
    <definedName name="_xlnm.Print_Titles" localSheetId="0">'CUADRO SIGAF'!$4:$6</definedName>
  </definedNames>
  <calcPr calcId="124519"/>
</workbook>
</file>

<file path=xl/calcChain.xml><?xml version="1.0" encoding="utf-8"?>
<calcChain xmlns="http://schemas.openxmlformats.org/spreadsheetml/2006/main">
  <c r="E91" i="52"/>
  <c r="F133" i="1"/>
  <c r="F204" i="53"/>
  <c r="F270"/>
  <c r="D51" i="55"/>
  <c r="E51"/>
  <c r="F51"/>
  <c r="C51"/>
  <c r="D45"/>
  <c r="E45"/>
  <c r="F45"/>
  <c r="C45"/>
  <c r="E31" l="1"/>
  <c r="D31"/>
  <c r="C31"/>
  <c r="F30"/>
  <c r="F31" s="1"/>
  <c r="C26"/>
  <c r="D26"/>
  <c r="E26"/>
  <c r="F26"/>
  <c r="E29" i="54"/>
  <c r="E30"/>
  <c r="E31"/>
  <c r="E28"/>
  <c r="E21"/>
  <c r="E22"/>
  <c r="E23"/>
  <c r="E24"/>
  <c r="E20"/>
  <c r="E15"/>
  <c r="E16"/>
  <c r="E14"/>
  <c r="E8"/>
  <c r="E9"/>
  <c r="E10"/>
  <c r="E7"/>
  <c r="B14" i="55" l="1"/>
  <c r="C14"/>
  <c r="D14"/>
  <c r="E14"/>
  <c r="B9"/>
  <c r="C9"/>
  <c r="D9"/>
  <c r="E9"/>
  <c r="H32" i="54"/>
  <c r="I32"/>
  <c r="J32"/>
  <c r="K32"/>
  <c r="H25"/>
  <c r="I25"/>
  <c r="J25"/>
  <c r="K25"/>
  <c r="H17"/>
  <c r="I17"/>
  <c r="J17"/>
  <c r="K17"/>
  <c r="H11"/>
  <c r="I11"/>
  <c r="J11"/>
  <c r="K11"/>
  <c r="E113" i="52"/>
  <c r="D113"/>
  <c r="F113"/>
  <c r="C113"/>
  <c r="D76"/>
  <c r="D79" s="1"/>
  <c r="E76"/>
  <c r="E79" s="1"/>
  <c r="C76"/>
  <c r="C79" s="1"/>
  <c r="F75"/>
  <c r="F76" s="1"/>
  <c r="F79" s="1"/>
  <c r="D70"/>
  <c r="E70"/>
  <c r="F70"/>
  <c r="C70"/>
  <c r="F17" i="1"/>
  <c r="B32" i="54"/>
  <c r="C32"/>
  <c r="D32"/>
  <c r="E32"/>
  <c r="B25"/>
  <c r="C25"/>
  <c r="D25"/>
  <c r="E25"/>
  <c r="B17"/>
  <c r="C17"/>
  <c r="D17"/>
  <c r="E17"/>
  <c r="B11"/>
  <c r="C11"/>
  <c r="D11"/>
  <c r="E11"/>
  <c r="D14" i="53" l="1"/>
  <c r="E14"/>
  <c r="C14"/>
  <c r="E296"/>
  <c r="D296"/>
  <c r="C296"/>
  <c r="F289"/>
  <c r="F296" s="1"/>
  <c r="D14" i="1"/>
  <c r="E14"/>
  <c r="C14"/>
  <c r="F279"/>
  <c r="H286"/>
  <c r="G286"/>
  <c r="E286"/>
  <c r="D286"/>
  <c r="C286"/>
  <c r="F286"/>
  <c r="F74"/>
  <c r="F57"/>
  <c r="C12"/>
  <c r="D12"/>
  <c r="E12"/>
  <c r="C13"/>
  <c r="D13"/>
  <c r="E13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D11"/>
  <c r="E11"/>
  <c r="C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H11"/>
  <c r="G11"/>
  <c r="H270"/>
  <c r="G270"/>
  <c r="H253"/>
  <c r="G253"/>
  <c r="H238"/>
  <c r="G238"/>
  <c r="H221"/>
  <c r="G221"/>
  <c r="H206"/>
  <c r="G206"/>
  <c r="H190"/>
  <c r="G190"/>
  <c r="H174"/>
  <c r="G174"/>
  <c r="H157"/>
  <c r="G157"/>
  <c r="H142"/>
  <c r="G142"/>
  <c r="H125"/>
  <c r="G125"/>
  <c r="H110"/>
  <c r="G110"/>
  <c r="H93"/>
  <c r="G93"/>
  <c r="H78"/>
  <c r="G78"/>
  <c r="H61"/>
  <c r="G61"/>
  <c r="H46"/>
  <c r="G46"/>
  <c r="F266"/>
  <c r="F249"/>
  <c r="F234"/>
  <c r="F217"/>
  <c r="F202"/>
  <c r="F186"/>
  <c r="F153"/>
  <c r="F138"/>
  <c r="F121"/>
  <c r="F106"/>
  <c r="F89"/>
  <c r="F42"/>
  <c r="H21"/>
  <c r="G21"/>
  <c r="F76" l="1"/>
  <c r="E174"/>
  <c r="D174"/>
  <c r="C174"/>
  <c r="F173"/>
  <c r="F172"/>
  <c r="F171"/>
  <c r="F170"/>
  <c r="F169"/>
  <c r="F168"/>
  <c r="F167"/>
  <c r="F166"/>
  <c r="F165"/>
  <c r="F164"/>
  <c r="F174" s="1"/>
  <c r="F84"/>
  <c r="F229"/>
  <c r="F212"/>
  <c r="F214"/>
  <c r="F215"/>
  <c r="F197"/>
  <c r="F116"/>
  <c r="F101"/>
  <c r="F19" i="53"/>
  <c r="E12"/>
  <c r="E13"/>
  <c r="E15"/>
  <c r="E16"/>
  <c r="E17"/>
  <c r="E18"/>
  <c r="E19"/>
  <c r="E20"/>
  <c r="D12"/>
  <c r="D13"/>
  <c r="D15"/>
  <c r="D16"/>
  <c r="D17"/>
  <c r="D18"/>
  <c r="D19"/>
  <c r="D20"/>
  <c r="C12"/>
  <c r="C13"/>
  <c r="C15"/>
  <c r="C16"/>
  <c r="F16"/>
  <c r="C17"/>
  <c r="F17"/>
  <c r="C18"/>
  <c r="C19"/>
  <c r="C20"/>
  <c r="E11"/>
  <c r="D11"/>
  <c r="C11"/>
  <c r="F276"/>
  <c r="F259"/>
  <c r="F243"/>
  <c r="F226"/>
  <c r="F210"/>
  <c r="F193"/>
  <c r="F177"/>
  <c r="F160"/>
  <c r="F144"/>
  <c r="F127"/>
  <c r="F111"/>
  <c r="F94"/>
  <c r="F78"/>
  <c r="F61"/>
  <c r="F45"/>
  <c r="E181"/>
  <c r="D181"/>
  <c r="C181"/>
  <c r="F180"/>
  <c r="F179"/>
  <c r="F178"/>
  <c r="F176"/>
  <c r="F175"/>
  <c r="F174"/>
  <c r="F173"/>
  <c r="F172"/>
  <c r="F171"/>
  <c r="F181"/>
  <c r="F11" i="1"/>
  <c r="F12"/>
  <c r="F13"/>
  <c r="F14"/>
  <c r="F15"/>
  <c r="F16"/>
  <c r="F18"/>
  <c r="F19"/>
  <c r="F20"/>
  <c r="C21"/>
  <c r="D21"/>
  <c r="E21"/>
  <c r="F21"/>
  <c r="F36"/>
  <c r="F37"/>
  <c r="F38"/>
  <c r="F39"/>
  <c r="F40"/>
  <c r="F41"/>
  <c r="F43"/>
  <c r="F44"/>
  <c r="F45"/>
  <c r="C46"/>
  <c r="D46"/>
  <c r="E46"/>
  <c r="F46"/>
  <c r="F51"/>
  <c r="F52"/>
  <c r="F53"/>
  <c r="F54"/>
  <c r="F55"/>
  <c r="F56"/>
  <c r="F58"/>
  <c r="F59"/>
  <c r="F60"/>
  <c r="C61"/>
  <c r="D61"/>
  <c r="E61"/>
  <c r="F61"/>
  <c r="F69"/>
  <c r="F70"/>
  <c r="F71"/>
  <c r="F72"/>
  <c r="F73"/>
  <c r="F75"/>
  <c r="F77"/>
  <c r="C78"/>
  <c r="D78"/>
  <c r="E78"/>
  <c r="F78"/>
  <c r="F83"/>
  <c r="F85"/>
  <c r="F86"/>
  <c r="F87"/>
  <c r="F88"/>
  <c r="F90"/>
  <c r="F91"/>
  <c r="F92"/>
  <c r="C93"/>
  <c r="D93"/>
  <c r="E93"/>
  <c r="F93"/>
  <c r="F102"/>
  <c r="F103"/>
  <c r="F104"/>
  <c r="F105"/>
  <c r="F107"/>
  <c r="F108"/>
  <c r="F109"/>
  <c r="C110"/>
  <c r="D110"/>
  <c r="E110"/>
  <c r="F110"/>
  <c r="F115"/>
  <c r="F117"/>
  <c r="F118"/>
  <c r="F119"/>
  <c r="F120"/>
  <c r="F122"/>
  <c r="F123"/>
  <c r="F124"/>
  <c r="C125"/>
  <c r="D125"/>
  <c r="E125"/>
  <c r="F125"/>
  <c r="F132"/>
  <c r="F134"/>
  <c r="F135"/>
  <c r="F136"/>
  <c r="F137"/>
  <c r="F139"/>
  <c r="F140"/>
  <c r="F141"/>
  <c r="C142"/>
  <c r="D142"/>
  <c r="E142"/>
  <c r="F142"/>
  <c r="F147"/>
  <c r="F149"/>
  <c r="F150"/>
  <c r="F151"/>
  <c r="F152"/>
  <c r="F154"/>
  <c r="F155"/>
  <c r="F156"/>
  <c r="C157"/>
  <c r="D157"/>
  <c r="E157"/>
  <c r="F157"/>
  <c r="F180"/>
  <c r="F181"/>
  <c r="F182"/>
  <c r="F183"/>
  <c r="F184"/>
  <c r="F185"/>
  <c r="F187"/>
  <c r="F188"/>
  <c r="F189"/>
  <c r="C190"/>
  <c r="D190"/>
  <c r="E190"/>
  <c r="F190"/>
  <c r="F198"/>
  <c r="F199"/>
  <c r="F200"/>
  <c r="F201"/>
  <c r="F203"/>
  <c r="F204"/>
  <c r="F205"/>
  <c r="C206"/>
  <c r="D206"/>
  <c r="E206"/>
  <c r="F206"/>
  <c r="F211"/>
  <c r="F216"/>
  <c r="F218"/>
  <c r="F219"/>
  <c r="F220"/>
  <c r="C221"/>
  <c r="D221"/>
  <c r="E221"/>
  <c r="F221"/>
  <c r="F230"/>
  <c r="F231"/>
  <c r="F232"/>
  <c r="F233"/>
  <c r="F235"/>
  <c r="F236"/>
  <c r="F237"/>
  <c r="C238"/>
  <c r="D238"/>
  <c r="E238"/>
  <c r="F238"/>
  <c r="F245"/>
  <c r="F246"/>
  <c r="F247"/>
  <c r="F248"/>
  <c r="F250"/>
  <c r="F251"/>
  <c r="F252"/>
  <c r="C253"/>
  <c r="D253"/>
  <c r="E253"/>
  <c r="F253"/>
  <c r="F262"/>
  <c r="F263"/>
  <c r="F264"/>
  <c r="F265"/>
  <c r="F267"/>
  <c r="F268"/>
  <c r="F269"/>
  <c r="C270"/>
  <c r="D270"/>
  <c r="E270"/>
  <c r="F270"/>
  <c r="F11" i="53"/>
  <c r="F12"/>
  <c r="F13"/>
  <c r="F15"/>
  <c r="F18"/>
  <c r="F20"/>
  <c r="C21"/>
  <c r="D21"/>
  <c r="E21"/>
  <c r="F39"/>
  <c r="F40"/>
  <c r="F41"/>
  <c r="F42"/>
  <c r="F43"/>
  <c r="F44"/>
  <c r="F46"/>
  <c r="F47"/>
  <c r="F48"/>
  <c r="C49"/>
  <c r="D49"/>
  <c r="E49"/>
  <c r="F49"/>
  <c r="F55"/>
  <c r="F56"/>
  <c r="F57"/>
  <c r="F58"/>
  <c r="F59"/>
  <c r="F60"/>
  <c r="F62"/>
  <c r="F63"/>
  <c r="F64"/>
  <c r="C65"/>
  <c r="D65"/>
  <c r="E65"/>
  <c r="F65"/>
  <c r="F72"/>
  <c r="F73"/>
  <c r="F74"/>
  <c r="F75"/>
  <c r="F76"/>
  <c r="F77"/>
  <c r="F79"/>
  <c r="F80"/>
  <c r="F81"/>
  <c r="C82"/>
  <c r="D82"/>
  <c r="E82"/>
  <c r="F82"/>
  <c r="F88"/>
  <c r="F89"/>
  <c r="F90"/>
  <c r="F91"/>
  <c r="F92"/>
  <c r="F93"/>
  <c r="F95"/>
  <c r="F96"/>
  <c r="F97"/>
  <c r="C98"/>
  <c r="D98"/>
  <c r="E98"/>
  <c r="F98"/>
  <c r="F105"/>
  <c r="F106"/>
  <c r="F107"/>
  <c r="F108"/>
  <c r="F109"/>
  <c r="F110"/>
  <c r="F112"/>
  <c r="F113"/>
  <c r="F114"/>
  <c r="C115"/>
  <c r="D115"/>
  <c r="E115"/>
  <c r="F115"/>
  <c r="F121"/>
  <c r="F122"/>
  <c r="F123"/>
  <c r="F124"/>
  <c r="F125"/>
  <c r="F126"/>
  <c r="F128"/>
  <c r="F129"/>
  <c r="F130"/>
  <c r="C131"/>
  <c r="D131"/>
  <c r="E131"/>
  <c r="F131"/>
  <c r="F138"/>
  <c r="F139"/>
  <c r="F140"/>
  <c r="F141"/>
  <c r="F14" s="1"/>
  <c r="F142"/>
  <c r="F143"/>
  <c r="F145"/>
  <c r="F146"/>
  <c r="F147"/>
  <c r="C148"/>
  <c r="D148"/>
  <c r="E148"/>
  <c r="F148"/>
  <c r="F154"/>
  <c r="F155"/>
  <c r="F156"/>
  <c r="F157"/>
  <c r="F158"/>
  <c r="F159"/>
  <c r="F161"/>
  <c r="F162"/>
  <c r="F163"/>
  <c r="C164"/>
  <c r="D164"/>
  <c r="E164"/>
  <c r="F164"/>
  <c r="F187"/>
  <c r="F188"/>
  <c r="F189"/>
  <c r="F190"/>
  <c r="F191"/>
  <c r="F192"/>
  <c r="F194"/>
  <c r="F195"/>
  <c r="F196"/>
  <c r="C197"/>
  <c r="D197"/>
  <c r="E197"/>
  <c r="F197"/>
  <c r="F205"/>
  <c r="F206"/>
  <c r="F207"/>
  <c r="F208"/>
  <c r="F209"/>
  <c r="F211"/>
  <c r="F212"/>
  <c r="F213"/>
  <c r="C214"/>
  <c r="D214"/>
  <c r="E214"/>
  <c r="F214"/>
  <c r="F220"/>
  <c r="F221"/>
  <c r="F223"/>
  <c r="F224"/>
  <c r="F225"/>
  <c r="F227"/>
  <c r="F228"/>
  <c r="F229"/>
  <c r="C230"/>
  <c r="D230"/>
  <c r="E230"/>
  <c r="F230"/>
  <c r="F237"/>
  <c r="F238"/>
  <c r="F239"/>
  <c r="F240"/>
  <c r="F241"/>
  <c r="F242"/>
  <c r="F244"/>
  <c r="F245"/>
  <c r="F246"/>
  <c r="C247"/>
  <c r="D247"/>
  <c r="E247"/>
  <c r="F247"/>
  <c r="F253"/>
  <c r="F254"/>
  <c r="F255"/>
  <c r="F256"/>
  <c r="F257"/>
  <c r="F258"/>
  <c r="F260"/>
  <c r="F261"/>
  <c r="F262"/>
  <c r="C263"/>
  <c r="D263"/>
  <c r="E263"/>
  <c r="F263"/>
  <c r="F271"/>
  <c r="F272"/>
  <c r="F273"/>
  <c r="F274"/>
  <c r="F275"/>
  <c r="F277"/>
  <c r="F278"/>
  <c r="F279"/>
  <c r="C280"/>
  <c r="D280"/>
  <c r="E280"/>
  <c r="F280"/>
  <c r="C25" i="52"/>
  <c r="D25"/>
  <c r="E25"/>
  <c r="F25"/>
  <c r="C29"/>
  <c r="C31" s="1"/>
  <c r="D29"/>
  <c r="D31" s="1"/>
  <c r="E29"/>
  <c r="E31" s="1"/>
  <c r="F29"/>
  <c r="F31" s="1"/>
  <c r="C37"/>
  <c r="C39" s="1"/>
  <c r="D37"/>
  <c r="D39" s="1"/>
  <c r="E37"/>
  <c r="E39" s="1"/>
  <c r="F37"/>
  <c r="F39" s="1"/>
  <c r="C45"/>
  <c r="D45"/>
  <c r="E45"/>
  <c r="F45"/>
  <c r="C51"/>
  <c r="C54" s="1"/>
  <c r="D51"/>
  <c r="D54" s="1"/>
  <c r="E51"/>
  <c r="E54" s="1"/>
  <c r="F51"/>
  <c r="F54" s="1"/>
  <c r="C58"/>
  <c r="C60" s="1"/>
  <c r="D58"/>
  <c r="D60" s="1"/>
  <c r="E58"/>
  <c r="E60" s="1"/>
  <c r="F58"/>
  <c r="F60" s="1"/>
  <c r="F63"/>
  <c r="C64"/>
  <c r="D64"/>
  <c r="E64"/>
  <c r="F64"/>
  <c r="F84"/>
  <c r="C85"/>
  <c r="D85"/>
  <c r="E85"/>
  <c r="F85"/>
  <c r="F90"/>
  <c r="C91"/>
  <c r="D91"/>
  <c r="F91"/>
  <c r="C109"/>
  <c r="D109"/>
  <c r="E109"/>
  <c r="F109"/>
  <c r="F21" i="53"/>
</calcChain>
</file>

<file path=xl/sharedStrings.xml><?xml version="1.0" encoding="utf-8"?>
<sst xmlns="http://schemas.openxmlformats.org/spreadsheetml/2006/main" count="786" uniqueCount="65">
  <si>
    <t>FONDO PERMANENTE</t>
  </si>
  <si>
    <t>VIATICOS Y MOVILIDAD</t>
  </si>
  <si>
    <t>FONDOS C/CARGO DE RENDIR</t>
  </si>
  <si>
    <t>ACOPIO-IMPRENTA</t>
  </si>
  <si>
    <t>COMBUSTIBLE</t>
  </si>
  <si>
    <t>UPE-ALIMENTOS</t>
  </si>
  <si>
    <t>09-PROCURACIÓN GENERAL</t>
  </si>
  <si>
    <t>20-ÁREA JEFE DE GOBIERNO</t>
  </si>
  <si>
    <t>26-MINISTERIO DE GOBIERNO</t>
  </si>
  <si>
    <t>27-MINISTERIO DE GESTIÓN PÚBLICA Y DESCENTRALIZACIÓN</t>
  </si>
  <si>
    <t>30-MINISTERIO DE PLANEAMIENTO Y OBRAS PÚBLICAS</t>
  </si>
  <si>
    <t>40-MINISTERIO DE SALUD</t>
  </si>
  <si>
    <t>33-MINISTERIO DE MEDIO AMBIENTE</t>
  </si>
  <si>
    <t>34-MINISTERIO DE ESPACIO PÚBLICO</t>
  </si>
  <si>
    <t>45-MINISTERIO DE DERECHOS HUMANOS Y SOCIALES</t>
  </si>
  <si>
    <t>50-MINISTERIO DE CULTURA</t>
  </si>
  <si>
    <t>55-MINISTERIO DE EDUCACIÓN</t>
  </si>
  <si>
    <t>60-MINISTERIO DE HACIENDA</t>
  </si>
  <si>
    <t>65-MINISTERIO DE PRODUCCIÓN</t>
  </si>
  <si>
    <t>CAJA CHICA ESPECIAL</t>
  </si>
  <si>
    <t>ESTADO DE LA CUENTA DE RESPONSABLES</t>
  </si>
  <si>
    <t>CARGOS</t>
  </si>
  <si>
    <t>REINTEGROS</t>
  </si>
  <si>
    <t>RENDIDO</t>
  </si>
  <si>
    <t>08- SINDICATURA GENERAL</t>
  </si>
  <si>
    <t>FONDO ROTATIVO</t>
  </si>
  <si>
    <t>TOTAL GENERAL</t>
  </si>
  <si>
    <t>CONCEPTO</t>
  </si>
  <si>
    <t>CAJA CHICA</t>
  </si>
  <si>
    <t>PENDIENTE</t>
  </si>
  <si>
    <t>ESTADO DE CUENTAS DE RESPONSABLES</t>
  </si>
  <si>
    <t>AXT</t>
  </si>
  <si>
    <t>ESTADO</t>
  </si>
  <si>
    <t>SIGAF</t>
  </si>
  <si>
    <t>SIGAF*</t>
  </si>
  <si>
    <t>AJUSTE</t>
  </si>
  <si>
    <t xml:space="preserve">Los montos expuestos en los Estados de Cuentas de Responsables difieren de los obtenidos del SIGAF para cada una de </t>
  </si>
  <si>
    <t>ANEXO</t>
  </si>
  <si>
    <t>CARGO</t>
  </si>
  <si>
    <t>DEVUELTO</t>
  </si>
  <si>
    <t>Con respecto a las AXT 10013,10035 Y 10100 por tratarse de gastos de regularización global, en el listado de saldos de C42</t>
  </si>
  <si>
    <t>emitido por el SIGAF, no figuran las rendiciones de cuentas efectuadas.</t>
  </si>
  <si>
    <t>DIFERENCIAS CON EL SIGAF</t>
  </si>
  <si>
    <t>RESUMEN GENERAL AL 30/12/07-PRESUPUESTO 2007</t>
  </si>
  <si>
    <t>35-MINISTERIO DE AMBIENTE Y ESPACIO PÚBLICO</t>
  </si>
  <si>
    <t>SUBSIDIOS</t>
  </si>
  <si>
    <t>DEVOLUCIONES</t>
  </si>
  <si>
    <t>EJ. ANT. DEV./07</t>
  </si>
  <si>
    <t>RENDICIONES</t>
  </si>
  <si>
    <t>99-OBLIGACIONES A CARGO DEL TESORO</t>
  </si>
  <si>
    <t>TEATROS</t>
  </si>
  <si>
    <t>COLON</t>
  </si>
  <si>
    <t>CCGSM</t>
  </si>
  <si>
    <t>COMPLEJO</t>
  </si>
  <si>
    <t>DIF</t>
  </si>
  <si>
    <t>las AXT debido a la no utilización de los códigos (AXT) correspondientes, excepto para la AXT 10004 (Fondo Permanente),</t>
  </si>
  <si>
    <t xml:space="preserve">GRAFEX S.A. </t>
  </si>
  <si>
    <t>AFECTADO COMO 10003</t>
  </si>
  <si>
    <t>LIBRO</t>
  </si>
  <si>
    <t>Colón, CCGSM, y Complejo Teatral Ciudad de Bs. As., por tratarse de entregas que no realiza éste Departamento.</t>
  </si>
  <si>
    <t xml:space="preserve">En el listado (Jur. 50) tanto en las AXT 10002,10003,10007 Y 10008, no se incluyeron las entregas realizadas a los Teatros  </t>
  </si>
  <si>
    <t>10008, Viáticos y movilidad, 10010 (Subsidios) y 10035 (Combustible).</t>
  </si>
  <si>
    <t>GOBIERNO DE LA CIUDAD AUTÓNOMA DE BUENOS AIRES</t>
  </si>
  <si>
    <t xml:space="preserve">*Aclaración: Las AXT 10013 Y 10100 ,por tratarse de gastos de regularización global, en el listado de C42 emitido por </t>
  </si>
  <si>
    <t>el SIGAF, no figuran las rendiciones de cuentas efectuadas.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</si>
</sst>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-* #,##0.00_-;\-* #,##0.00_-;_-* &quot;-&quot;??_-;_-@_-"/>
  </numFmts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1"/>
      <color indexed="18"/>
      <name val="Arial"/>
      <family val="2"/>
    </font>
    <font>
      <b/>
      <sz val="11"/>
      <color indexed="18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1"/>
      <color theme="3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ill="0" applyBorder="0"/>
  </cellStyleXfs>
  <cellXfs count="135">
    <xf numFmtId="0" fontId="0" fillId="0" borderId="0" xfId="0"/>
    <xf numFmtId="0" fontId="1" fillId="0" borderId="0" xfId="3"/>
    <xf numFmtId="165" fontId="1" fillId="0" borderId="0" xfId="2"/>
    <xf numFmtId="165" fontId="2" fillId="0" borderId="0" xfId="2" applyFont="1"/>
    <xf numFmtId="165" fontId="2" fillId="0" borderId="1" xfId="2" applyFont="1" applyBorder="1" applyAlignment="1">
      <alignment horizontal="center"/>
    </xf>
    <xf numFmtId="165" fontId="2" fillId="0" borderId="2" xfId="2" applyFont="1" applyBorder="1" applyAlignment="1">
      <alignment horizontal="center"/>
    </xf>
    <xf numFmtId="165" fontId="2" fillId="0" borderId="3" xfId="2" applyFont="1" applyBorder="1" applyAlignment="1">
      <alignment horizontal="center"/>
    </xf>
    <xf numFmtId="165" fontId="2" fillId="0" borderId="4" xfId="2" applyFont="1" applyBorder="1" applyAlignment="1">
      <alignment horizontal="center"/>
    </xf>
    <xf numFmtId="165" fontId="4" fillId="0" borderId="5" xfId="2" applyFont="1" applyBorder="1"/>
    <xf numFmtId="165" fontId="3" fillId="0" borderId="1" xfId="2" applyFont="1" applyBorder="1" applyAlignment="1">
      <alignment horizontal="center"/>
    </xf>
    <xf numFmtId="165" fontId="6" fillId="0" borderId="2" xfId="2" applyFont="1" applyBorder="1"/>
    <xf numFmtId="165" fontId="6" fillId="0" borderId="4" xfId="2" applyFont="1" applyBorder="1"/>
    <xf numFmtId="165" fontId="2" fillId="0" borderId="6" xfId="2" applyFont="1" applyBorder="1" applyAlignment="1">
      <alignment horizontal="center"/>
    </xf>
    <xf numFmtId="165" fontId="2" fillId="0" borderId="7" xfId="2" applyFont="1" applyBorder="1" applyAlignment="1">
      <alignment horizontal="center"/>
    </xf>
    <xf numFmtId="4" fontId="5" fillId="0" borderId="5" xfId="2" applyNumberFormat="1" applyFont="1" applyBorder="1"/>
    <xf numFmtId="165" fontId="2" fillId="0" borderId="1" xfId="2" applyFont="1" applyBorder="1"/>
    <xf numFmtId="165" fontId="2" fillId="0" borderId="7" xfId="2" applyFont="1" applyBorder="1"/>
    <xf numFmtId="165" fontId="2" fillId="0" borderId="0" xfId="2" applyFont="1" applyBorder="1"/>
    <xf numFmtId="165" fontId="2" fillId="0" borderId="8" xfId="2" applyFont="1" applyBorder="1"/>
    <xf numFmtId="4" fontId="5" fillId="0" borderId="9" xfId="2" applyNumberFormat="1" applyFont="1" applyBorder="1"/>
    <xf numFmtId="4" fontId="5" fillId="0" borderId="10" xfId="2" applyNumberFormat="1" applyFont="1" applyBorder="1"/>
    <xf numFmtId="165" fontId="7" fillId="0" borderId="12" xfId="2" applyFont="1" applyBorder="1"/>
    <xf numFmtId="165" fontId="8" fillId="0" borderId="0" xfId="2" applyFont="1"/>
    <xf numFmtId="0" fontId="2" fillId="0" borderId="0" xfId="0" applyFont="1"/>
    <xf numFmtId="0" fontId="8" fillId="0" borderId="0" xfId="0" applyFont="1" applyFill="1"/>
    <xf numFmtId="164" fontId="1" fillId="0" borderId="0" xfId="1"/>
    <xf numFmtId="164" fontId="1" fillId="0" borderId="0" xfId="1" applyFill="1"/>
    <xf numFmtId="0" fontId="2" fillId="0" borderId="0" xfId="0" applyFont="1" applyAlignment="1">
      <alignment horizontal="left"/>
    </xf>
    <xf numFmtId="165" fontId="5" fillId="0" borderId="22" xfId="2" applyFont="1" applyFill="1" applyBorder="1"/>
    <xf numFmtId="4" fontId="7" fillId="0" borderId="5" xfId="2" applyNumberFormat="1" applyFont="1" applyBorder="1"/>
    <xf numFmtId="4" fontId="7" fillId="0" borderId="9" xfId="2" applyNumberFormat="1" applyFont="1" applyBorder="1"/>
    <xf numFmtId="4" fontId="7" fillId="0" borderId="5" xfId="2" applyNumberFormat="1" applyFont="1" applyFill="1" applyBorder="1"/>
    <xf numFmtId="4" fontId="7" fillId="0" borderId="9" xfId="2" applyNumberFormat="1" applyFont="1" applyFill="1" applyBorder="1"/>
    <xf numFmtId="165" fontId="7" fillId="0" borderId="12" xfId="2" applyFont="1" applyFill="1" applyBorder="1"/>
    <xf numFmtId="4" fontId="7" fillId="0" borderId="10" xfId="2" applyNumberFormat="1" applyFont="1" applyBorder="1"/>
    <xf numFmtId="4" fontId="7" fillId="0" borderId="11" xfId="2" applyNumberFormat="1" applyFont="1" applyBorder="1"/>
    <xf numFmtId="0" fontId="0" fillId="0" borderId="0" xfId="0" applyFill="1"/>
    <xf numFmtId="164" fontId="1" fillId="0" borderId="0" xfId="1" applyFont="1" applyFill="1"/>
    <xf numFmtId="165" fontId="2" fillId="0" borderId="0" xfId="2" applyFont="1" applyAlignment="1">
      <alignment horizontal="center"/>
    </xf>
    <xf numFmtId="165" fontId="5" fillId="0" borderId="26" xfId="2" applyFont="1" applyFill="1" applyBorder="1"/>
    <xf numFmtId="165" fontId="5" fillId="0" borderId="27" xfId="2" applyFont="1" applyFill="1" applyBorder="1"/>
    <xf numFmtId="165" fontId="5" fillId="0" borderId="28" xfId="2" applyFont="1" applyFill="1" applyBorder="1"/>
    <xf numFmtId="165" fontId="5" fillId="0" borderId="29" xfId="2" applyFont="1" applyFill="1" applyBorder="1"/>
    <xf numFmtId="165" fontId="5" fillId="0" borderId="30" xfId="2" applyFont="1" applyFill="1" applyBorder="1"/>
    <xf numFmtId="4" fontId="5" fillId="0" borderId="32" xfId="2" applyNumberFormat="1" applyFont="1" applyBorder="1"/>
    <xf numFmtId="165" fontId="2" fillId="0" borderId="11" xfId="2" applyFont="1" applyBorder="1"/>
    <xf numFmtId="165" fontId="7" fillId="0" borderId="11" xfId="2" applyFont="1" applyBorder="1"/>
    <xf numFmtId="165" fontId="7" fillId="0" borderId="10" xfId="2" applyFont="1" applyBorder="1"/>
    <xf numFmtId="4" fontId="9" fillId="0" borderId="5" xfId="2" applyNumberFormat="1" applyFont="1" applyBorder="1"/>
    <xf numFmtId="4" fontId="9" fillId="0" borderId="5" xfId="2" applyNumberFormat="1" applyFont="1" applyFill="1" applyBorder="1"/>
    <xf numFmtId="4" fontId="9" fillId="0" borderId="9" xfId="2" applyNumberFormat="1" applyFont="1" applyFill="1" applyBorder="1"/>
    <xf numFmtId="165" fontId="9" fillId="0" borderId="12" xfId="2" applyFont="1" applyFill="1" applyBorder="1"/>
    <xf numFmtId="4" fontId="9" fillId="0" borderId="10" xfId="2" applyNumberFormat="1" applyFont="1" applyBorder="1"/>
    <xf numFmtId="165" fontId="9" fillId="0" borderId="12" xfId="2" applyFont="1" applyBorder="1"/>
    <xf numFmtId="165" fontId="5" fillId="0" borderId="0" xfId="2" applyFont="1" applyFill="1" applyBorder="1"/>
    <xf numFmtId="0" fontId="4" fillId="0" borderId="0" xfId="0" applyFont="1"/>
    <xf numFmtId="165" fontId="4" fillId="0" borderId="5" xfId="2" applyFont="1" applyFill="1" applyBorder="1"/>
    <xf numFmtId="164" fontId="7" fillId="0" borderId="10" xfId="1" applyFont="1" applyBorder="1"/>
    <xf numFmtId="164" fontId="7" fillId="0" borderId="12" xfId="1" applyFont="1" applyBorder="1"/>
    <xf numFmtId="164" fontId="0" fillId="0" borderId="0" xfId="1" applyFont="1"/>
    <xf numFmtId="164" fontId="0" fillId="0" borderId="0" xfId="0" applyNumberFormat="1"/>
    <xf numFmtId="0" fontId="0" fillId="2" borderId="0" xfId="0" applyFill="1"/>
    <xf numFmtId="164" fontId="2" fillId="2" borderId="0" xfId="1" applyFont="1" applyFill="1"/>
    <xf numFmtId="164" fontId="2" fillId="0" borderId="9" xfId="1" applyFont="1" applyBorder="1"/>
    <xf numFmtId="164" fontId="2" fillId="0" borderId="33" xfId="1" applyFont="1" applyBorder="1" applyAlignment="1">
      <alignment horizontal="center"/>
    </xf>
    <xf numFmtId="164" fontId="2" fillId="0" borderId="11" xfId="1" applyFont="1" applyFill="1" applyBorder="1" applyAlignment="1">
      <alignment horizontal="center"/>
    </xf>
    <xf numFmtId="164" fontId="2" fillId="0" borderId="31" xfId="1" applyFont="1" applyFill="1" applyBorder="1" applyAlignment="1">
      <alignment horizontal="center"/>
    </xf>
    <xf numFmtId="164" fontId="6" fillId="0" borderId="2" xfId="1" applyFont="1" applyBorder="1"/>
    <xf numFmtId="164" fontId="6" fillId="0" borderId="4" xfId="1" applyFont="1" applyBorder="1"/>
    <xf numFmtId="164" fontId="7" fillId="0" borderId="0" xfId="1" applyFont="1"/>
    <xf numFmtId="164" fontId="7" fillId="0" borderId="9" xfId="1" applyFont="1" applyBorder="1"/>
    <xf numFmtId="164" fontId="7" fillId="0" borderId="9" xfId="1" applyFont="1" applyFill="1" applyBorder="1"/>
    <xf numFmtId="164" fontId="5" fillId="0" borderId="0" xfId="1" applyFont="1" applyFill="1" applyBorder="1"/>
    <xf numFmtId="164" fontId="5" fillId="0" borderId="0" xfId="1" applyFont="1" applyBorder="1"/>
    <xf numFmtId="164" fontId="7" fillId="0" borderId="0" xfId="1" applyFont="1" applyBorder="1"/>
    <xf numFmtId="164" fontId="6" fillId="0" borderId="0" xfId="1" applyFont="1" applyBorder="1"/>
    <xf numFmtId="165" fontId="5" fillId="0" borderId="34" xfId="2" applyFont="1" applyFill="1" applyBorder="1"/>
    <xf numFmtId="0" fontId="0" fillId="0" borderId="5" xfId="0" applyBorder="1"/>
    <xf numFmtId="164" fontId="2" fillId="0" borderId="0" xfId="1" applyFont="1" applyBorder="1"/>
    <xf numFmtId="164" fontId="2" fillId="0" borderId="0" xfId="1" applyFont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165" fontId="0" fillId="0" borderId="0" xfId="2" applyFont="1" applyFill="1" applyBorder="1"/>
    <xf numFmtId="0" fontId="0" fillId="0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164" fontId="1" fillId="0" borderId="8" xfId="1" applyFont="1" applyFill="1" applyBorder="1" applyAlignment="1">
      <alignment horizontal="center"/>
    </xf>
    <xf numFmtId="164" fontId="1" fillId="0" borderId="7" xfId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5" fontId="4" fillId="0" borderId="13" xfId="2" applyFont="1" applyFill="1" applyBorder="1"/>
    <xf numFmtId="164" fontId="1" fillId="0" borderId="14" xfId="1" applyFill="1" applyBorder="1"/>
    <xf numFmtId="164" fontId="1" fillId="0" borderId="15" xfId="1" applyFill="1" applyBorder="1"/>
    <xf numFmtId="165" fontId="4" fillId="0" borderId="16" xfId="2" applyFont="1" applyFill="1" applyBorder="1"/>
    <xf numFmtId="0" fontId="0" fillId="0" borderId="11" xfId="0" applyFill="1" applyBorder="1" applyAlignment="1">
      <alignment horizontal="center"/>
    </xf>
    <xf numFmtId="165" fontId="4" fillId="0" borderId="19" xfId="2" applyFont="1" applyFill="1" applyBorder="1"/>
    <xf numFmtId="0" fontId="2" fillId="0" borderId="0" xfId="0" applyFont="1" applyFill="1"/>
    <xf numFmtId="164" fontId="2" fillId="0" borderId="0" xfId="1" applyFont="1" applyFill="1"/>
    <xf numFmtId="0" fontId="4" fillId="0" borderId="0" xfId="0" applyFont="1" applyFill="1"/>
    <xf numFmtId="0" fontId="0" fillId="0" borderId="0" xfId="0" applyFont="1" applyFill="1"/>
    <xf numFmtId="0" fontId="0" fillId="0" borderId="0" xfId="0" applyFont="1" applyFill="1" applyBorder="1"/>
    <xf numFmtId="164" fontId="1" fillId="3" borderId="0" xfId="1" applyFill="1"/>
    <xf numFmtId="164" fontId="4" fillId="0" borderId="0" xfId="1" applyFont="1"/>
    <xf numFmtId="164" fontId="1" fillId="4" borderId="0" xfId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2" fillId="0" borderId="0" xfId="0" applyNumberFormat="1" applyFont="1" applyFill="1"/>
    <xf numFmtId="164" fontId="2" fillId="2" borderId="0" xfId="0" applyNumberFormat="1" applyFont="1" applyFill="1"/>
    <xf numFmtId="164" fontId="2" fillId="4" borderId="0" xfId="1" applyFont="1" applyFill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4" fontId="5" fillId="0" borderId="5" xfId="2" applyNumberFormat="1" applyFont="1" applyFill="1" applyBorder="1"/>
    <xf numFmtId="4" fontId="5" fillId="0" borderId="9" xfId="2" applyNumberFormat="1" applyFont="1" applyFill="1" applyBorder="1"/>
    <xf numFmtId="4" fontId="5" fillId="0" borderId="10" xfId="2" applyNumberFormat="1" applyFont="1" applyFill="1" applyBorder="1"/>
    <xf numFmtId="164" fontId="7" fillId="0" borderId="0" xfId="1" applyFont="1" applyFill="1"/>
    <xf numFmtId="165" fontId="5" fillId="0" borderId="35" xfId="2" applyFont="1" applyFill="1" applyBorder="1"/>
    <xf numFmtId="0" fontId="1" fillId="0" borderId="0" xfId="0" applyFont="1" applyFill="1" applyAlignment="1">
      <alignment horizontal="left"/>
    </xf>
    <xf numFmtId="164" fontId="1" fillId="0" borderId="17" xfId="1" applyFill="1" applyBorder="1"/>
    <xf numFmtId="164" fontId="1" fillId="0" borderId="18" xfId="1" applyFill="1" applyBorder="1"/>
    <xf numFmtId="164" fontId="1" fillId="0" borderId="20" xfId="1" applyFill="1" applyBorder="1"/>
    <xf numFmtId="164" fontId="1" fillId="0" borderId="21" xfId="1" applyFill="1" applyBorder="1"/>
    <xf numFmtId="164" fontId="1" fillId="2" borderId="0" xfId="1" applyFill="1"/>
    <xf numFmtId="165" fontId="4" fillId="2" borderId="0" xfId="2" applyFont="1" applyFill="1" applyBorder="1"/>
    <xf numFmtId="165" fontId="1" fillId="0" borderId="0" xfId="2" applyFill="1" applyBorder="1"/>
    <xf numFmtId="165" fontId="2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165" fontId="3" fillId="0" borderId="0" xfId="2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4">
    <cellStyle name="Millares" xfId="1" builtinId="3"/>
    <cellStyle name="Millares_Hoja1" xfId="2"/>
    <cellStyle name="Normal" xfId="0" builtinId="0"/>
    <cellStyle name="Normal_Hoja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6"/>
  <sheetViews>
    <sheetView tabSelected="1" topLeftCell="A287" workbookViewId="0">
      <selection activeCell="B283" sqref="B283:F298"/>
    </sheetView>
  </sheetViews>
  <sheetFormatPr baseColWidth="10" defaultRowHeight="12.75"/>
  <cols>
    <col min="2" max="2" width="31.42578125" customWidth="1"/>
    <col min="3" max="3" width="16.7109375" customWidth="1"/>
    <col min="4" max="4" width="15.7109375" customWidth="1"/>
    <col min="5" max="5" width="16.7109375" customWidth="1"/>
    <col min="6" max="6" width="15.7109375" customWidth="1"/>
  </cols>
  <sheetData>
    <row r="1" spans="1:7">
      <c r="B1" s="1"/>
      <c r="C1" s="1"/>
      <c r="D1" s="1"/>
      <c r="E1" s="1"/>
      <c r="F1" s="1"/>
    </row>
    <row r="2" spans="1:7">
      <c r="B2" s="1"/>
      <c r="C2" s="1"/>
      <c r="D2" s="1"/>
      <c r="E2" s="1"/>
      <c r="F2" s="1"/>
    </row>
    <row r="3" spans="1:7">
      <c r="A3" s="23"/>
      <c r="B3" s="22"/>
      <c r="C3" s="2"/>
      <c r="D3" s="2"/>
      <c r="E3" s="2"/>
      <c r="F3" s="2"/>
    </row>
    <row r="4" spans="1:7">
      <c r="A4" s="24"/>
      <c r="B4" s="122" t="s">
        <v>62</v>
      </c>
      <c r="C4" s="122"/>
      <c r="D4" s="122"/>
      <c r="E4" s="122"/>
      <c r="F4" s="122"/>
    </row>
    <row r="5" spans="1:7">
      <c r="B5" s="3"/>
      <c r="C5" s="3"/>
      <c r="D5" s="3"/>
      <c r="E5" s="3"/>
      <c r="F5" s="3"/>
    </row>
    <row r="6" spans="1:7">
      <c r="B6" s="122" t="s">
        <v>20</v>
      </c>
      <c r="C6" s="122"/>
      <c r="D6" s="122"/>
      <c r="E6" s="122"/>
      <c r="F6" s="122"/>
    </row>
    <row r="7" spans="1:7">
      <c r="B7" s="2"/>
      <c r="C7" s="2"/>
      <c r="D7" s="2"/>
      <c r="E7" s="2"/>
      <c r="F7" s="2"/>
    </row>
    <row r="8" spans="1:7" ht="15.75">
      <c r="B8" s="124" t="s">
        <v>43</v>
      </c>
      <c r="C8" s="124"/>
      <c r="D8" s="124"/>
      <c r="E8" s="124"/>
      <c r="F8" s="124"/>
    </row>
    <row r="9" spans="1:7" ht="13.5" thickBot="1">
      <c r="B9" s="2"/>
      <c r="C9" s="2"/>
      <c r="D9" s="2"/>
      <c r="E9" s="2"/>
      <c r="F9" s="2"/>
    </row>
    <row r="10" spans="1:7" ht="13.5" thickBot="1">
      <c r="B10" s="4" t="s">
        <v>27</v>
      </c>
      <c r="C10" s="5" t="s">
        <v>21</v>
      </c>
      <c r="D10" s="6" t="s">
        <v>22</v>
      </c>
      <c r="E10" s="6" t="s">
        <v>23</v>
      </c>
      <c r="F10" s="7" t="s">
        <v>29</v>
      </c>
    </row>
    <row r="11" spans="1:7" ht="14.25">
      <c r="A11">
        <v>10002</v>
      </c>
      <c r="B11" s="56" t="s">
        <v>28</v>
      </c>
      <c r="C11" s="28">
        <f>C39+C55+C72+C88+C105+C121+C138+C154+C171+C187+C204+C220+C237+C253+C270</f>
        <v>7911449.6600000001</v>
      </c>
      <c r="D11" s="28">
        <f>D39+D55+D72+D88+D105+D121+D138+D154+D171+D187+D204+D220+D237+D253+D270</f>
        <v>56037.020000000004</v>
      </c>
      <c r="E11" s="39">
        <f>E39+E55+E72+E88+E105+E121+E138+E154+E171+E187+E204+E220+E237+E253+E270</f>
        <v>7640216.3800000008</v>
      </c>
      <c r="F11" s="41">
        <f t="shared" ref="F11:F20" si="0">C11-(D11+E11)</f>
        <v>215196.25999999978</v>
      </c>
    </row>
    <row r="12" spans="1:7" ht="14.25">
      <c r="A12">
        <v>10003</v>
      </c>
      <c r="B12" s="56" t="s">
        <v>19</v>
      </c>
      <c r="C12" s="28">
        <f t="shared" ref="C12:E20" si="1">C40+C56+C73+C89+C106+C122+C139+C155+C172+C188+C205+C221+C238+C254+C271</f>
        <v>35087139.809999995</v>
      </c>
      <c r="D12" s="28">
        <f t="shared" si="1"/>
        <v>989742.27</v>
      </c>
      <c r="E12" s="76">
        <f t="shared" si="1"/>
        <v>32631346.649999995</v>
      </c>
      <c r="F12" s="42">
        <f t="shared" si="0"/>
        <v>1466050.8900000006</v>
      </c>
    </row>
    <row r="13" spans="1:7" ht="14.25">
      <c r="A13">
        <v>10004</v>
      </c>
      <c r="B13" s="56" t="s">
        <v>0</v>
      </c>
      <c r="C13" s="28">
        <f t="shared" si="1"/>
        <v>273634.28000000003</v>
      </c>
      <c r="D13" s="28">
        <f t="shared" si="1"/>
        <v>133184.04999999999</v>
      </c>
      <c r="E13" s="28">
        <f t="shared" si="1"/>
        <v>110032.01</v>
      </c>
      <c r="F13" s="42">
        <f t="shared" si="0"/>
        <v>30418.22000000003</v>
      </c>
    </row>
    <row r="14" spans="1:7" ht="14.25">
      <c r="A14">
        <v>10007</v>
      </c>
      <c r="B14" s="56" t="s">
        <v>2</v>
      </c>
      <c r="C14" s="28">
        <f>C42+C58+C75+C91+C108+C124+C141+C157+C174+C190+C207+C223+C240+C256+C273+C296</f>
        <v>39855997.339999996</v>
      </c>
      <c r="D14" s="28">
        <f t="shared" ref="D14:F14" si="2">D42+D58+D75+D91+D108+D124+D141+D157+D174+D190+D207+D223+D240+D256+D273+D296</f>
        <v>1358101.35</v>
      </c>
      <c r="E14" s="76">
        <f t="shared" si="2"/>
        <v>36087827.230000004</v>
      </c>
      <c r="F14" s="54">
        <f t="shared" si="2"/>
        <v>2410068.7600000007</v>
      </c>
      <c r="G14" s="77"/>
    </row>
    <row r="15" spans="1:7" ht="14.25">
      <c r="A15">
        <v>10008</v>
      </c>
      <c r="B15" s="56" t="s">
        <v>1</v>
      </c>
      <c r="C15" s="28">
        <f t="shared" si="1"/>
        <v>2113877.7999999998</v>
      </c>
      <c r="D15" s="28">
        <f t="shared" si="1"/>
        <v>140964.14000000001</v>
      </c>
      <c r="E15" s="28">
        <f t="shared" si="1"/>
        <v>1923150.98</v>
      </c>
      <c r="F15" s="42">
        <f t="shared" si="0"/>
        <v>49762.679999999702</v>
      </c>
    </row>
    <row r="16" spans="1:7" ht="14.25">
      <c r="A16">
        <v>10009</v>
      </c>
      <c r="B16" s="56" t="s">
        <v>25</v>
      </c>
      <c r="C16" s="28">
        <f t="shared" si="1"/>
        <v>302129.71000000002</v>
      </c>
      <c r="D16" s="28">
        <f t="shared" si="1"/>
        <v>5.0599999999999996</v>
      </c>
      <c r="E16" s="28">
        <f t="shared" si="1"/>
        <v>302124.65000000002</v>
      </c>
      <c r="F16" s="42">
        <f t="shared" si="0"/>
        <v>0</v>
      </c>
    </row>
    <row r="17" spans="1:6" ht="14.25">
      <c r="A17">
        <v>10010</v>
      </c>
      <c r="B17" s="56" t="s">
        <v>45</v>
      </c>
      <c r="C17" s="28">
        <f t="shared" si="1"/>
        <v>15098468</v>
      </c>
      <c r="D17" s="28">
        <f t="shared" si="1"/>
        <v>22021.5</v>
      </c>
      <c r="E17" s="28">
        <f t="shared" si="1"/>
        <v>14343546.5</v>
      </c>
      <c r="F17" s="42">
        <f t="shared" si="0"/>
        <v>732900</v>
      </c>
    </row>
    <row r="18" spans="1:6" ht="14.25">
      <c r="A18">
        <v>10013</v>
      </c>
      <c r="B18" s="56" t="s">
        <v>3</v>
      </c>
      <c r="C18" s="28">
        <f t="shared" si="1"/>
        <v>477723.98</v>
      </c>
      <c r="D18" s="28">
        <f t="shared" si="1"/>
        <v>183.87</v>
      </c>
      <c r="E18" s="28">
        <f t="shared" si="1"/>
        <v>477540.11</v>
      </c>
      <c r="F18" s="42">
        <f>C18-(D18+E18)</f>
        <v>0</v>
      </c>
    </row>
    <row r="19" spans="1:6" ht="14.25">
      <c r="A19">
        <v>10035</v>
      </c>
      <c r="B19" s="8" t="s">
        <v>4</v>
      </c>
      <c r="C19" s="28">
        <f t="shared" si="1"/>
        <v>5468357.4299999997</v>
      </c>
      <c r="D19" s="28">
        <f t="shared" si="1"/>
        <v>772.45</v>
      </c>
      <c r="E19" s="28">
        <f t="shared" si="1"/>
        <v>5467584.9800000004</v>
      </c>
      <c r="F19" s="42">
        <f>C19-(D19+E19)</f>
        <v>0</v>
      </c>
    </row>
    <row r="20" spans="1:6" ht="15" thickBot="1">
      <c r="A20">
        <v>10100</v>
      </c>
      <c r="B20" s="8" t="s">
        <v>5</v>
      </c>
      <c r="C20" s="28">
        <f t="shared" si="1"/>
        <v>10936838.92</v>
      </c>
      <c r="D20" s="28">
        <f t="shared" si="1"/>
        <v>0</v>
      </c>
      <c r="E20" s="40">
        <f t="shared" si="1"/>
        <v>8022961.0899999999</v>
      </c>
      <c r="F20" s="43">
        <f t="shared" si="0"/>
        <v>2913877.83</v>
      </c>
    </row>
    <row r="21" spans="1:6" ht="16.5" thickBot="1">
      <c r="B21" s="9" t="s">
        <v>26</v>
      </c>
      <c r="C21" s="10">
        <f>SUM(C11:C20)</f>
        <v>117525616.92999999</v>
      </c>
      <c r="D21" s="10">
        <f>SUM(D11:D20)</f>
        <v>2701011.7100000009</v>
      </c>
      <c r="E21" s="10">
        <f>SUM(E11:E20)</f>
        <v>107006330.58000001</v>
      </c>
      <c r="F21" s="11">
        <f>SUM(F11:F20)</f>
        <v>7818274.6400000006</v>
      </c>
    </row>
    <row r="22" spans="1:6">
      <c r="B22" s="2"/>
      <c r="C22" s="2"/>
      <c r="D22" s="2"/>
      <c r="E22" s="2"/>
      <c r="F22" s="2"/>
    </row>
    <row r="23" spans="1:6">
      <c r="B23" s="121" t="s">
        <v>63</v>
      </c>
      <c r="C23" s="2"/>
      <c r="D23" s="2"/>
      <c r="E23" s="2"/>
      <c r="F23" s="2"/>
    </row>
    <row r="24" spans="1:6">
      <c r="B24" t="s">
        <v>64</v>
      </c>
    </row>
    <row r="25" spans="1:6">
      <c r="B25" s="2"/>
      <c r="C25" s="2"/>
      <c r="D25" s="2"/>
      <c r="E25" s="2"/>
      <c r="F25" s="2"/>
    </row>
    <row r="26" spans="1:6">
      <c r="B26" s="2"/>
      <c r="C26" s="2"/>
      <c r="D26" s="2"/>
      <c r="E26" s="2"/>
      <c r="F26" s="2"/>
    </row>
    <row r="27" spans="1:6">
      <c r="B27" s="2"/>
      <c r="C27" s="2"/>
      <c r="D27" s="2"/>
      <c r="E27" s="2"/>
      <c r="F27" s="2"/>
    </row>
    <row r="28" spans="1:6">
      <c r="B28" s="2"/>
      <c r="C28" s="2"/>
      <c r="D28" s="2"/>
      <c r="E28" s="2"/>
      <c r="F28" s="2"/>
    </row>
    <row r="29" spans="1:6">
      <c r="B29" s="2"/>
      <c r="C29" s="2"/>
      <c r="D29" s="2"/>
      <c r="E29" s="2"/>
      <c r="F29" s="2"/>
    </row>
    <row r="30" spans="1:6">
      <c r="B30" s="2"/>
      <c r="C30" s="2"/>
      <c r="D30" s="2"/>
      <c r="E30" s="2"/>
      <c r="F30" s="2"/>
    </row>
    <row r="31" spans="1:6">
      <c r="B31" s="2"/>
      <c r="C31" s="2"/>
      <c r="D31" s="2"/>
      <c r="E31" s="2"/>
      <c r="F31" s="2"/>
    </row>
    <row r="32" spans="1:6">
      <c r="B32" s="2"/>
      <c r="C32" s="2"/>
      <c r="D32" s="2"/>
      <c r="E32" s="2"/>
      <c r="F32" s="2"/>
    </row>
    <row r="33" spans="2:6">
      <c r="B33" s="2"/>
      <c r="C33" s="2"/>
      <c r="D33" s="2"/>
      <c r="E33" s="2"/>
      <c r="F33" s="2"/>
    </row>
    <row r="34" spans="2:6">
      <c r="B34" s="2"/>
      <c r="C34" s="2"/>
      <c r="D34" s="2"/>
      <c r="E34" s="2"/>
      <c r="F34" s="2"/>
    </row>
    <row r="35" spans="2:6">
      <c r="B35" s="2"/>
      <c r="C35" s="2"/>
      <c r="D35" s="2"/>
      <c r="E35" s="2"/>
      <c r="F35" s="2"/>
    </row>
    <row r="36" spans="2:6">
      <c r="B36" s="122" t="s">
        <v>24</v>
      </c>
      <c r="C36" s="122"/>
      <c r="D36" s="122"/>
      <c r="E36" s="122"/>
      <c r="F36" s="122"/>
    </row>
    <row r="37" spans="2:6" ht="13.5" thickBot="1">
      <c r="B37" s="2"/>
      <c r="C37" s="2"/>
      <c r="D37" s="2"/>
      <c r="E37" s="2"/>
      <c r="F37" s="2"/>
    </row>
    <row r="38" spans="2:6" ht="13.5" thickBot="1">
      <c r="B38" s="4" t="s">
        <v>27</v>
      </c>
      <c r="C38" s="12" t="s">
        <v>21</v>
      </c>
      <c r="D38" s="12" t="s">
        <v>22</v>
      </c>
      <c r="E38" s="12" t="s">
        <v>23</v>
      </c>
      <c r="F38" s="13" t="s">
        <v>29</v>
      </c>
    </row>
    <row r="39" spans="2:6" ht="14.25">
      <c r="B39" s="8" t="s">
        <v>28</v>
      </c>
      <c r="C39" s="31">
        <v>86289.85</v>
      </c>
      <c r="D39" s="31">
        <v>0</v>
      </c>
      <c r="E39" s="32">
        <v>82702.009999999995</v>
      </c>
      <c r="F39" s="33">
        <f>C39-(D39+E39)</f>
        <v>3587.8400000000111</v>
      </c>
    </row>
    <row r="40" spans="2:6" ht="14.25">
      <c r="B40" s="8" t="s">
        <v>19</v>
      </c>
      <c r="C40" s="29">
        <v>69356.39</v>
      </c>
      <c r="D40" s="29">
        <v>281.39999999999998</v>
      </c>
      <c r="E40" s="34">
        <v>68986.59</v>
      </c>
      <c r="F40" s="21">
        <f t="shared" ref="F40:F48" si="3">C40-(D40+E40)</f>
        <v>88.400000000008731</v>
      </c>
    </row>
    <row r="41" spans="2:6" ht="14.25">
      <c r="B41" s="8" t="s">
        <v>0</v>
      </c>
      <c r="C41" s="29">
        <v>10000</v>
      </c>
      <c r="D41" s="29">
        <v>0</v>
      </c>
      <c r="E41" s="34">
        <v>9553</v>
      </c>
      <c r="F41" s="21">
        <f t="shared" si="3"/>
        <v>447</v>
      </c>
    </row>
    <row r="42" spans="2:6" ht="14.25">
      <c r="B42" s="8" t="s">
        <v>2</v>
      </c>
      <c r="C42" s="29">
        <v>9802.59</v>
      </c>
      <c r="D42" s="29">
        <v>0</v>
      </c>
      <c r="E42" s="34">
        <v>8815.4500000000007</v>
      </c>
      <c r="F42" s="21">
        <f t="shared" si="3"/>
        <v>987.13999999999942</v>
      </c>
    </row>
    <row r="43" spans="2:6" ht="14.25">
      <c r="B43" s="8" t="s">
        <v>1</v>
      </c>
      <c r="C43" s="29">
        <v>12000</v>
      </c>
      <c r="D43" s="29">
        <v>1509.05</v>
      </c>
      <c r="E43" s="34">
        <v>10053.25</v>
      </c>
      <c r="F43" s="21">
        <f t="shared" si="3"/>
        <v>437.70000000000073</v>
      </c>
    </row>
    <row r="44" spans="2:6" ht="14.25">
      <c r="B44" s="8" t="s">
        <v>25</v>
      </c>
      <c r="C44" s="29">
        <v>0</v>
      </c>
      <c r="D44" s="29">
        <v>0</v>
      </c>
      <c r="E44" s="34">
        <v>0</v>
      </c>
      <c r="F44" s="21">
        <f t="shared" si="3"/>
        <v>0</v>
      </c>
    </row>
    <row r="45" spans="2:6" ht="14.25">
      <c r="B45" s="8" t="s">
        <v>45</v>
      </c>
      <c r="C45" s="29">
        <v>0</v>
      </c>
      <c r="D45" s="29">
        <v>0</v>
      </c>
      <c r="E45" s="34">
        <v>0</v>
      </c>
      <c r="F45" s="21">
        <f t="shared" si="3"/>
        <v>0</v>
      </c>
    </row>
    <row r="46" spans="2:6" ht="14.25">
      <c r="B46" s="8" t="s">
        <v>3</v>
      </c>
      <c r="C46" s="29">
        <v>0</v>
      </c>
      <c r="D46" s="29">
        <v>0</v>
      </c>
      <c r="E46" s="34">
        <v>0</v>
      </c>
      <c r="F46" s="21">
        <f t="shared" si="3"/>
        <v>0</v>
      </c>
    </row>
    <row r="47" spans="2:6" ht="14.25">
      <c r="B47" s="8" t="s">
        <v>4</v>
      </c>
      <c r="C47" s="29">
        <v>0</v>
      </c>
      <c r="D47" s="29">
        <v>0</v>
      </c>
      <c r="E47" s="34">
        <v>0</v>
      </c>
      <c r="F47" s="21">
        <f t="shared" si="3"/>
        <v>0</v>
      </c>
    </row>
    <row r="48" spans="2:6" ht="15" thickBot="1">
      <c r="B48" s="8" t="s">
        <v>5</v>
      </c>
      <c r="C48" s="29">
        <v>0</v>
      </c>
      <c r="D48" s="29">
        <v>0</v>
      </c>
      <c r="E48" s="35">
        <v>0</v>
      </c>
      <c r="F48" s="21">
        <f t="shared" si="3"/>
        <v>0</v>
      </c>
    </row>
    <row r="49" spans="2:6" ht="13.5" thickBot="1">
      <c r="B49" s="15" t="s">
        <v>26</v>
      </c>
      <c r="C49" s="18">
        <f>SUM(C39:C48)</f>
        <v>187448.83</v>
      </c>
      <c r="D49" s="18">
        <f>SUM(D39:D48)</f>
        <v>1790.4499999999998</v>
      </c>
      <c r="E49" s="18">
        <f>SUM(E39:E48)</f>
        <v>180110.3</v>
      </c>
      <c r="F49" s="16">
        <f>SUM(F39:F48)</f>
        <v>5548.0800000000199</v>
      </c>
    </row>
    <row r="50" spans="2:6">
      <c r="B50" s="17"/>
      <c r="C50" s="17"/>
      <c r="D50" s="17"/>
      <c r="E50" s="17"/>
      <c r="F50" s="17"/>
    </row>
    <row r="51" spans="2:6">
      <c r="B51" s="2"/>
      <c r="C51" s="2"/>
      <c r="D51" s="2"/>
      <c r="E51" s="2"/>
      <c r="F51" s="2"/>
    </row>
    <row r="52" spans="2:6">
      <c r="B52" s="122" t="s">
        <v>6</v>
      </c>
      <c r="C52" s="122"/>
      <c r="D52" s="122"/>
      <c r="E52" s="122"/>
      <c r="F52" s="122"/>
    </row>
    <row r="53" spans="2:6" ht="13.5" thickBot="1">
      <c r="B53" s="2"/>
      <c r="C53" s="2"/>
      <c r="D53" s="2"/>
      <c r="E53" s="2"/>
      <c r="F53" s="2"/>
    </row>
    <row r="54" spans="2:6" ht="13.5" thickBot="1">
      <c r="B54" s="4" t="s">
        <v>27</v>
      </c>
      <c r="C54" s="12" t="s">
        <v>21</v>
      </c>
      <c r="D54" s="12" t="s">
        <v>22</v>
      </c>
      <c r="E54" s="12" t="s">
        <v>23</v>
      </c>
      <c r="F54" s="13" t="s">
        <v>29</v>
      </c>
    </row>
    <row r="55" spans="2:6" ht="14.25">
      <c r="B55" s="8" t="s">
        <v>28</v>
      </c>
      <c r="C55" s="31">
        <v>107666.4</v>
      </c>
      <c r="D55" s="31">
        <v>0</v>
      </c>
      <c r="E55" s="32">
        <v>102700.53</v>
      </c>
      <c r="F55" s="33">
        <f>C55-(D55+E55)</f>
        <v>4965.8699999999953</v>
      </c>
    </row>
    <row r="56" spans="2:6" ht="14.25">
      <c r="B56" s="8" t="s">
        <v>19</v>
      </c>
      <c r="C56" s="29">
        <v>116685.8</v>
      </c>
      <c r="D56" s="29">
        <v>0</v>
      </c>
      <c r="E56" s="34">
        <v>108398.78</v>
      </c>
      <c r="F56" s="21">
        <f t="shared" ref="F56:F64" si="4">C56-(D56+E56)</f>
        <v>8287.0200000000041</v>
      </c>
    </row>
    <row r="57" spans="2:6" ht="14.25">
      <c r="B57" s="8" t="s">
        <v>0</v>
      </c>
      <c r="C57" s="29">
        <v>10000</v>
      </c>
      <c r="D57" s="29">
        <v>762.8</v>
      </c>
      <c r="E57" s="34">
        <v>9237.2000000000007</v>
      </c>
      <c r="F57" s="21">
        <f t="shared" si="4"/>
        <v>0</v>
      </c>
    </row>
    <row r="58" spans="2:6" ht="14.25">
      <c r="B58" s="8" t="s">
        <v>2</v>
      </c>
      <c r="C58" s="29">
        <v>73630</v>
      </c>
      <c r="D58" s="29">
        <v>4127.8100000000004</v>
      </c>
      <c r="E58" s="34">
        <v>68129.990000000005</v>
      </c>
      <c r="F58" s="21">
        <f t="shared" si="4"/>
        <v>1372.1999999999971</v>
      </c>
    </row>
    <row r="59" spans="2:6" ht="14.25">
      <c r="B59" s="8" t="s">
        <v>1</v>
      </c>
      <c r="C59" s="29">
        <v>6000</v>
      </c>
      <c r="D59" s="29">
        <v>2884.55</v>
      </c>
      <c r="E59" s="34">
        <v>3115.45</v>
      </c>
      <c r="F59" s="21">
        <f t="shared" si="4"/>
        <v>0</v>
      </c>
    </row>
    <row r="60" spans="2:6" ht="14.25">
      <c r="B60" s="8" t="s">
        <v>25</v>
      </c>
      <c r="C60" s="29">
        <v>0</v>
      </c>
      <c r="D60" s="29">
        <v>0</v>
      </c>
      <c r="E60" s="34">
        <v>0</v>
      </c>
      <c r="F60" s="21">
        <f t="shared" si="4"/>
        <v>0</v>
      </c>
    </row>
    <row r="61" spans="2:6" ht="14.25">
      <c r="B61" s="8" t="s">
        <v>45</v>
      </c>
      <c r="C61" s="29">
        <v>0</v>
      </c>
      <c r="D61" s="29">
        <v>0</v>
      </c>
      <c r="E61" s="34">
        <v>0</v>
      </c>
      <c r="F61" s="21">
        <f t="shared" si="4"/>
        <v>0</v>
      </c>
    </row>
    <row r="62" spans="2:6" ht="14.25">
      <c r="B62" s="8" t="s">
        <v>3</v>
      </c>
      <c r="C62" s="29">
        <v>0</v>
      </c>
      <c r="D62" s="29">
        <v>0</v>
      </c>
      <c r="E62" s="34">
        <v>0</v>
      </c>
      <c r="F62" s="21">
        <f t="shared" si="4"/>
        <v>0</v>
      </c>
    </row>
    <row r="63" spans="2:6" ht="14.25">
      <c r="B63" s="8" t="s">
        <v>4</v>
      </c>
      <c r="C63" s="29">
        <v>0</v>
      </c>
      <c r="D63" s="29">
        <v>0</v>
      </c>
      <c r="E63" s="34">
        <v>0</v>
      </c>
      <c r="F63" s="21">
        <f t="shared" si="4"/>
        <v>0</v>
      </c>
    </row>
    <row r="64" spans="2:6" ht="15" thickBot="1">
      <c r="B64" s="8" t="s">
        <v>5</v>
      </c>
      <c r="C64" s="29">
        <v>0</v>
      </c>
      <c r="D64" s="29">
        <v>0</v>
      </c>
      <c r="E64" s="35">
        <v>0</v>
      </c>
      <c r="F64" s="21">
        <f t="shared" si="4"/>
        <v>0</v>
      </c>
    </row>
    <row r="65" spans="2:6" ht="13.5" thickBot="1">
      <c r="B65" s="15" t="s">
        <v>26</v>
      </c>
      <c r="C65" s="18">
        <f>SUM(C55:C64)</f>
        <v>313982.2</v>
      </c>
      <c r="D65" s="18">
        <f>SUM(D55:D64)</f>
        <v>7775.1600000000008</v>
      </c>
      <c r="E65" s="18">
        <f>SUM(E55:E64)</f>
        <v>291581.95</v>
      </c>
      <c r="F65" s="16">
        <f>SUM(F55:F64)</f>
        <v>14625.089999999997</v>
      </c>
    </row>
    <row r="66" spans="2:6">
      <c r="B66" s="17"/>
      <c r="C66" s="17"/>
      <c r="D66" s="17"/>
      <c r="E66" s="17"/>
      <c r="F66" s="17"/>
    </row>
    <row r="67" spans="2:6">
      <c r="B67" s="17"/>
      <c r="C67" s="17"/>
      <c r="D67" s="17"/>
      <c r="E67" s="17"/>
      <c r="F67" s="17"/>
    </row>
    <row r="68" spans="2:6">
      <c r="B68" s="17"/>
      <c r="C68" s="17"/>
      <c r="D68" s="17"/>
      <c r="E68" s="17"/>
      <c r="F68" s="17"/>
    </row>
    <row r="69" spans="2:6">
      <c r="B69" s="122" t="s">
        <v>7</v>
      </c>
      <c r="C69" s="122"/>
      <c r="D69" s="122"/>
      <c r="E69" s="122"/>
      <c r="F69" s="122"/>
    </row>
    <row r="70" spans="2:6" ht="13.5" thickBot="1">
      <c r="B70" s="2"/>
      <c r="C70" s="2"/>
      <c r="D70" s="2"/>
      <c r="E70" s="2"/>
      <c r="F70" s="2"/>
    </row>
    <row r="71" spans="2:6" ht="13.5" thickBot="1">
      <c r="B71" s="4" t="s">
        <v>27</v>
      </c>
      <c r="C71" s="12" t="s">
        <v>21</v>
      </c>
      <c r="D71" s="12" t="s">
        <v>22</v>
      </c>
      <c r="E71" s="12" t="s">
        <v>23</v>
      </c>
      <c r="F71" s="13" t="s">
        <v>29</v>
      </c>
    </row>
    <row r="72" spans="2:6" ht="14.25">
      <c r="B72" s="8" t="s">
        <v>28</v>
      </c>
      <c r="C72" s="31">
        <v>766350.72</v>
      </c>
      <c r="D72" s="31">
        <v>9095.64</v>
      </c>
      <c r="E72" s="32">
        <v>732524.22</v>
      </c>
      <c r="F72" s="33">
        <f>C72-(D72+E72)</f>
        <v>24730.859999999986</v>
      </c>
    </row>
    <row r="73" spans="2:6" ht="14.25">
      <c r="B73" s="8" t="s">
        <v>19</v>
      </c>
      <c r="C73" s="29">
        <v>3286249.7</v>
      </c>
      <c r="D73" s="29">
        <v>301542.95</v>
      </c>
      <c r="E73" s="34">
        <v>2790145.58</v>
      </c>
      <c r="F73" s="21">
        <f t="shared" ref="F73:F81" si="5">C73-(D73+E73)</f>
        <v>194561.16999999993</v>
      </c>
    </row>
    <row r="74" spans="2:6" ht="14.25">
      <c r="B74" s="8" t="s">
        <v>0</v>
      </c>
      <c r="C74" s="29">
        <v>22360</v>
      </c>
      <c r="D74" s="29">
        <v>5222</v>
      </c>
      <c r="E74" s="34">
        <v>8463.1</v>
      </c>
      <c r="F74" s="21">
        <f t="shared" si="5"/>
        <v>8674.9</v>
      </c>
    </row>
    <row r="75" spans="2:6" ht="14.25">
      <c r="B75" s="8" t="s">
        <v>2</v>
      </c>
      <c r="C75" s="29">
        <v>2394334.38</v>
      </c>
      <c r="D75" s="29">
        <v>96704.44</v>
      </c>
      <c r="E75" s="34">
        <v>2297629.94</v>
      </c>
      <c r="F75" s="21">
        <f t="shared" si="5"/>
        <v>0</v>
      </c>
    </row>
    <row r="76" spans="2:6" ht="14.25">
      <c r="B76" s="8" t="s">
        <v>1</v>
      </c>
      <c r="C76" s="29">
        <v>89804</v>
      </c>
      <c r="D76" s="29">
        <v>3299.65</v>
      </c>
      <c r="E76" s="34">
        <v>85619.95</v>
      </c>
      <c r="F76" s="21">
        <f t="shared" si="5"/>
        <v>884.40000000000873</v>
      </c>
    </row>
    <row r="77" spans="2:6" ht="14.25">
      <c r="B77" s="8" t="s">
        <v>25</v>
      </c>
      <c r="C77" s="29">
        <v>0</v>
      </c>
      <c r="D77" s="29">
        <v>0</v>
      </c>
      <c r="E77" s="34">
        <v>0</v>
      </c>
      <c r="F77" s="21">
        <f t="shared" si="5"/>
        <v>0</v>
      </c>
    </row>
    <row r="78" spans="2:6" ht="14.25">
      <c r="B78" s="8" t="s">
        <v>45</v>
      </c>
      <c r="C78" s="29">
        <v>0</v>
      </c>
      <c r="D78" s="29">
        <v>0</v>
      </c>
      <c r="E78" s="34">
        <v>0</v>
      </c>
      <c r="F78" s="21">
        <f t="shared" si="5"/>
        <v>0</v>
      </c>
    </row>
    <row r="79" spans="2:6" ht="14.25">
      <c r="B79" s="56" t="s">
        <v>3</v>
      </c>
      <c r="C79" s="29">
        <v>477723.98</v>
      </c>
      <c r="D79" s="29">
        <v>183.87</v>
      </c>
      <c r="E79" s="34">
        <v>477540.11</v>
      </c>
      <c r="F79" s="21">
        <f t="shared" si="5"/>
        <v>0</v>
      </c>
    </row>
    <row r="80" spans="2:6" ht="14.25">
      <c r="B80" s="8" t="s">
        <v>4</v>
      </c>
      <c r="C80" s="29">
        <v>0</v>
      </c>
      <c r="D80" s="29">
        <v>0</v>
      </c>
      <c r="E80" s="34">
        <v>0</v>
      </c>
      <c r="F80" s="21">
        <f t="shared" si="5"/>
        <v>0</v>
      </c>
    </row>
    <row r="81" spans="2:6" ht="15" thickBot="1">
      <c r="B81" s="8" t="s">
        <v>5</v>
      </c>
      <c r="C81" s="29">
        <v>0</v>
      </c>
      <c r="D81" s="29">
        <v>0</v>
      </c>
      <c r="E81" s="35">
        <v>0</v>
      </c>
      <c r="F81" s="21">
        <f t="shared" si="5"/>
        <v>0</v>
      </c>
    </row>
    <row r="82" spans="2:6" ht="13.5" thickBot="1">
      <c r="B82" s="15" t="s">
        <v>26</v>
      </c>
      <c r="C82" s="18">
        <f>SUM(C72:C81)</f>
        <v>7036822.7799999993</v>
      </c>
      <c r="D82" s="18">
        <f>SUM(D72:D81)</f>
        <v>416048.55000000005</v>
      </c>
      <c r="E82" s="18">
        <f>SUM(E72:E81)</f>
        <v>6391922.9000000004</v>
      </c>
      <c r="F82" s="18">
        <f>SUM(F72:F81)</f>
        <v>228851.3299999999</v>
      </c>
    </row>
    <row r="83" spans="2:6">
      <c r="B83" s="17"/>
      <c r="C83" s="17"/>
      <c r="D83" s="17"/>
      <c r="E83" s="17"/>
      <c r="F83" s="17"/>
    </row>
    <row r="84" spans="2:6">
      <c r="B84" s="17"/>
      <c r="C84" s="17"/>
      <c r="D84" s="17"/>
      <c r="E84" s="17"/>
      <c r="F84" s="17"/>
    </row>
    <row r="85" spans="2:6">
      <c r="B85" s="122" t="s">
        <v>8</v>
      </c>
      <c r="C85" s="122"/>
      <c r="D85" s="122"/>
      <c r="E85" s="122"/>
      <c r="F85" s="122"/>
    </row>
    <row r="86" spans="2:6" ht="13.5" thickBot="1">
      <c r="B86" s="2"/>
      <c r="C86" s="2"/>
      <c r="D86" s="2"/>
      <c r="E86" s="2"/>
      <c r="F86" s="2"/>
    </row>
    <row r="87" spans="2:6" ht="13.5" thickBot="1">
      <c r="B87" s="4" t="s">
        <v>27</v>
      </c>
      <c r="C87" s="12" t="s">
        <v>21</v>
      </c>
      <c r="D87" s="12" t="s">
        <v>22</v>
      </c>
      <c r="E87" s="12" t="s">
        <v>23</v>
      </c>
      <c r="F87" s="13" t="s">
        <v>29</v>
      </c>
    </row>
    <row r="88" spans="2:6" ht="14.25">
      <c r="B88" s="8" t="s">
        <v>28</v>
      </c>
      <c r="C88" s="31">
        <v>500345.82</v>
      </c>
      <c r="D88" s="31">
        <v>3.49</v>
      </c>
      <c r="E88" s="32">
        <v>492160.72</v>
      </c>
      <c r="F88" s="33">
        <f>C88-(D88+E88)</f>
        <v>8181.6100000000442</v>
      </c>
    </row>
    <row r="89" spans="2:6" ht="14.25">
      <c r="B89" s="8" t="s">
        <v>19</v>
      </c>
      <c r="C89" s="29">
        <v>4224678.3</v>
      </c>
      <c r="D89" s="29">
        <v>1031.8499999999999</v>
      </c>
      <c r="E89" s="34">
        <v>4168983.72</v>
      </c>
      <c r="F89" s="33">
        <f t="shared" ref="F89:F96" si="6">C89-(D89+E89)</f>
        <v>54662.729999999516</v>
      </c>
    </row>
    <row r="90" spans="2:6" ht="14.25">
      <c r="B90" s="8" t="s">
        <v>0</v>
      </c>
      <c r="C90" s="29">
        <v>29940.75</v>
      </c>
      <c r="D90" s="29">
        <v>10000</v>
      </c>
      <c r="E90" s="34">
        <v>19928.25</v>
      </c>
      <c r="F90" s="33">
        <f t="shared" si="6"/>
        <v>12.5</v>
      </c>
    </row>
    <row r="91" spans="2:6" ht="14.25">
      <c r="B91" s="8" t="s">
        <v>2</v>
      </c>
      <c r="C91" s="29">
        <v>51467.66</v>
      </c>
      <c r="D91" s="29">
        <v>2719.81</v>
      </c>
      <c r="E91" s="34">
        <v>48560.02</v>
      </c>
      <c r="F91" s="33">
        <f t="shared" si="6"/>
        <v>187.83000000000902</v>
      </c>
    </row>
    <row r="92" spans="2:6" ht="14.25">
      <c r="B92" s="8" t="s">
        <v>1</v>
      </c>
      <c r="C92" s="29">
        <v>176822.8</v>
      </c>
      <c r="D92" s="29">
        <v>11527.7</v>
      </c>
      <c r="E92" s="34">
        <v>164330.79999999999</v>
      </c>
      <c r="F92" s="33">
        <f t="shared" si="6"/>
        <v>964.29999999998836</v>
      </c>
    </row>
    <row r="93" spans="2:6" ht="14.25">
      <c r="B93" s="8" t="s">
        <v>25</v>
      </c>
      <c r="C93" s="29">
        <v>0</v>
      </c>
      <c r="D93" s="29">
        <v>0</v>
      </c>
      <c r="E93" s="34">
        <v>0</v>
      </c>
      <c r="F93" s="33">
        <f t="shared" si="6"/>
        <v>0</v>
      </c>
    </row>
    <row r="94" spans="2:6" ht="14.25">
      <c r="B94" s="8" t="s">
        <v>45</v>
      </c>
      <c r="C94" s="29">
        <v>0</v>
      </c>
      <c r="D94" s="29">
        <v>0</v>
      </c>
      <c r="E94" s="34">
        <v>0</v>
      </c>
      <c r="F94" s="33">
        <f t="shared" si="6"/>
        <v>0</v>
      </c>
    </row>
    <row r="95" spans="2:6" ht="14.25">
      <c r="B95" s="8" t="s">
        <v>3</v>
      </c>
      <c r="C95" s="29">
        <v>0</v>
      </c>
      <c r="D95" s="29">
        <v>0</v>
      </c>
      <c r="E95" s="34">
        <v>0</v>
      </c>
      <c r="F95" s="33">
        <f t="shared" si="6"/>
        <v>0</v>
      </c>
    </row>
    <row r="96" spans="2:6" ht="14.25">
      <c r="B96" s="8" t="s">
        <v>4</v>
      </c>
      <c r="C96" s="29">
        <v>5468357.4299999997</v>
      </c>
      <c r="D96" s="29">
        <v>772.45</v>
      </c>
      <c r="E96" s="34">
        <v>5467584.9800000004</v>
      </c>
      <c r="F96" s="33">
        <f t="shared" si="6"/>
        <v>0</v>
      </c>
    </row>
    <row r="97" spans="2:6" ht="15" thickBot="1">
      <c r="B97" s="8" t="s">
        <v>5</v>
      </c>
      <c r="C97" s="29">
        <v>0</v>
      </c>
      <c r="D97" s="29">
        <v>0</v>
      </c>
      <c r="E97" s="35">
        <v>0</v>
      </c>
      <c r="F97" s="21">
        <f>C97-(D97+E97)</f>
        <v>0</v>
      </c>
    </row>
    <row r="98" spans="2:6" ht="13.5" thickBot="1">
      <c r="B98" s="15" t="s">
        <v>26</v>
      </c>
      <c r="C98" s="18">
        <f>SUM(C88:C97)</f>
        <v>10451612.76</v>
      </c>
      <c r="D98" s="18">
        <f>SUM(D88:D97)</f>
        <v>26055.3</v>
      </c>
      <c r="E98" s="18">
        <f>SUM(E88:E97)</f>
        <v>10361548.49</v>
      </c>
      <c r="F98" s="18">
        <f>SUM(F88:F97)</f>
        <v>64008.969999999557</v>
      </c>
    </row>
    <row r="99" spans="2:6">
      <c r="B99" s="2"/>
      <c r="C99" s="2"/>
      <c r="D99" s="2"/>
      <c r="E99" s="2"/>
      <c r="F99" s="2"/>
    </row>
    <row r="100" spans="2:6">
      <c r="B100" s="2"/>
      <c r="C100" s="2"/>
      <c r="D100" s="2"/>
      <c r="E100" s="2"/>
      <c r="F100" s="2"/>
    </row>
    <row r="101" spans="2:6">
      <c r="B101" s="2"/>
      <c r="C101" s="2"/>
      <c r="D101" s="2"/>
      <c r="E101" s="2"/>
      <c r="F101" s="2"/>
    </row>
    <row r="102" spans="2:6">
      <c r="B102" s="122" t="s">
        <v>9</v>
      </c>
      <c r="C102" s="122"/>
      <c r="D102" s="122"/>
      <c r="E102" s="122"/>
      <c r="F102" s="122"/>
    </row>
    <row r="103" spans="2:6" ht="13.5" thickBot="1">
      <c r="B103" s="2"/>
      <c r="C103" s="2"/>
      <c r="D103" s="2"/>
      <c r="E103" s="2"/>
      <c r="F103" s="2"/>
    </row>
    <row r="104" spans="2:6" ht="13.5" thickBot="1">
      <c r="B104" s="4" t="s">
        <v>27</v>
      </c>
      <c r="C104" s="12" t="s">
        <v>21</v>
      </c>
      <c r="D104" s="12" t="s">
        <v>22</v>
      </c>
      <c r="E104" s="12" t="s">
        <v>23</v>
      </c>
      <c r="F104" s="13" t="s">
        <v>29</v>
      </c>
    </row>
    <row r="105" spans="2:6" ht="14.25">
      <c r="B105" s="8" t="s">
        <v>28</v>
      </c>
      <c r="C105" s="31">
        <v>695887.47</v>
      </c>
      <c r="D105" s="31">
        <v>239.37</v>
      </c>
      <c r="E105" s="32">
        <v>695647.2</v>
      </c>
      <c r="F105" s="33">
        <f>C105-(D105+E105)</f>
        <v>0.90000000002328306</v>
      </c>
    </row>
    <row r="106" spans="2:6" ht="14.25">
      <c r="B106" s="8" t="s">
        <v>19</v>
      </c>
      <c r="C106" s="29">
        <v>593025.04</v>
      </c>
      <c r="D106" s="29">
        <v>9734.6299999999992</v>
      </c>
      <c r="E106" s="34">
        <v>583290.41</v>
      </c>
      <c r="F106" s="33">
        <f>C106-(D106+E106)</f>
        <v>0</v>
      </c>
    </row>
    <row r="107" spans="2:6" ht="14.25">
      <c r="B107" s="8" t="s">
        <v>0</v>
      </c>
      <c r="C107" s="29">
        <v>0</v>
      </c>
      <c r="D107" s="29">
        <v>0</v>
      </c>
      <c r="E107" s="34">
        <v>0</v>
      </c>
      <c r="F107" s="21">
        <f t="shared" ref="F107:F114" si="7">C107-(D107+E107)</f>
        <v>0</v>
      </c>
    </row>
    <row r="108" spans="2:6" ht="14.25">
      <c r="B108" s="8" t="s">
        <v>2</v>
      </c>
      <c r="C108" s="29">
        <v>29027</v>
      </c>
      <c r="D108" s="29">
        <v>6065.33</v>
      </c>
      <c r="E108" s="34">
        <v>22961.67</v>
      </c>
      <c r="F108" s="21">
        <f t="shared" si="7"/>
        <v>0</v>
      </c>
    </row>
    <row r="109" spans="2:6" ht="14.25">
      <c r="B109" s="8" t="s">
        <v>1</v>
      </c>
      <c r="C109" s="29">
        <v>138022</v>
      </c>
      <c r="D109" s="29">
        <v>1270.5999999999999</v>
      </c>
      <c r="E109" s="34">
        <v>136751.4</v>
      </c>
      <c r="F109" s="21">
        <f t="shared" si="7"/>
        <v>0</v>
      </c>
    </row>
    <row r="110" spans="2:6" ht="14.25">
      <c r="B110" s="8" t="s">
        <v>25</v>
      </c>
      <c r="C110" s="29">
        <v>0</v>
      </c>
      <c r="D110" s="29">
        <v>0</v>
      </c>
      <c r="E110" s="34">
        <v>0</v>
      </c>
      <c r="F110" s="21">
        <f t="shared" si="7"/>
        <v>0</v>
      </c>
    </row>
    <row r="111" spans="2:6" ht="14.25">
      <c r="B111" s="8" t="s">
        <v>45</v>
      </c>
      <c r="C111" s="29">
        <v>0</v>
      </c>
      <c r="D111" s="29">
        <v>0</v>
      </c>
      <c r="E111" s="34">
        <v>0</v>
      </c>
      <c r="F111" s="21">
        <f t="shared" si="7"/>
        <v>0</v>
      </c>
    </row>
    <row r="112" spans="2:6" ht="14.25">
      <c r="B112" s="8" t="s">
        <v>3</v>
      </c>
      <c r="C112" s="29">
        <v>0</v>
      </c>
      <c r="D112" s="29">
        <v>0</v>
      </c>
      <c r="E112" s="34">
        <v>0</v>
      </c>
      <c r="F112" s="21">
        <f t="shared" si="7"/>
        <v>0</v>
      </c>
    </row>
    <row r="113" spans="2:6" ht="14.25">
      <c r="B113" s="8" t="s">
        <v>4</v>
      </c>
      <c r="C113" s="29">
        <v>0</v>
      </c>
      <c r="D113" s="29">
        <v>0</v>
      </c>
      <c r="E113" s="34">
        <v>0</v>
      </c>
      <c r="F113" s="21">
        <f t="shared" si="7"/>
        <v>0</v>
      </c>
    </row>
    <row r="114" spans="2:6" ht="15" thickBot="1">
      <c r="B114" s="8" t="s">
        <v>5</v>
      </c>
      <c r="C114" s="29">
        <v>0</v>
      </c>
      <c r="D114" s="29">
        <v>0</v>
      </c>
      <c r="E114" s="35">
        <v>0</v>
      </c>
      <c r="F114" s="21">
        <f t="shared" si="7"/>
        <v>0</v>
      </c>
    </row>
    <row r="115" spans="2:6" ht="13.5" thickBot="1">
      <c r="B115" s="15" t="s">
        <v>26</v>
      </c>
      <c r="C115" s="18">
        <f>SUM(C105:C114)</f>
        <v>1455961.51</v>
      </c>
      <c r="D115" s="18">
        <f>SUM(D105:D114)</f>
        <v>17309.93</v>
      </c>
      <c r="E115" s="18">
        <f>SUM(E105:E114)</f>
        <v>1438650.6799999997</v>
      </c>
      <c r="F115" s="18">
        <f>SUM(F105:F114)</f>
        <v>0.90000000002328306</v>
      </c>
    </row>
    <row r="116" spans="2:6">
      <c r="B116" s="2"/>
      <c r="C116" s="2"/>
      <c r="D116" s="2"/>
      <c r="E116" s="2"/>
      <c r="F116" s="2"/>
    </row>
    <row r="117" spans="2:6">
      <c r="B117" s="2"/>
      <c r="C117" s="2"/>
      <c r="D117" s="2"/>
      <c r="E117" s="2"/>
      <c r="F117" s="2"/>
    </row>
    <row r="118" spans="2:6">
      <c r="B118" s="122" t="s">
        <v>10</v>
      </c>
      <c r="C118" s="122"/>
      <c r="D118" s="122"/>
      <c r="E118" s="122"/>
      <c r="F118" s="122"/>
    </row>
    <row r="119" spans="2:6" ht="13.5" thickBot="1">
      <c r="B119" s="2"/>
      <c r="C119" s="2"/>
      <c r="D119" s="2"/>
      <c r="E119" s="2"/>
      <c r="F119" s="2"/>
    </row>
    <row r="120" spans="2:6" ht="13.5" thickBot="1">
      <c r="B120" s="4" t="s">
        <v>27</v>
      </c>
      <c r="C120" s="12" t="s">
        <v>21</v>
      </c>
      <c r="D120" s="12" t="s">
        <v>22</v>
      </c>
      <c r="E120" s="12" t="s">
        <v>23</v>
      </c>
      <c r="F120" s="13" t="s">
        <v>29</v>
      </c>
    </row>
    <row r="121" spans="2:6" ht="14.25">
      <c r="B121" s="8" t="s">
        <v>28</v>
      </c>
      <c r="C121" s="31">
        <v>277955.59000000003</v>
      </c>
      <c r="D121" s="31">
        <v>5976.5</v>
      </c>
      <c r="E121" s="32">
        <v>260322.06</v>
      </c>
      <c r="F121" s="33">
        <f>C121-(D121+E121)</f>
        <v>11657.030000000028</v>
      </c>
    </row>
    <row r="122" spans="2:6" ht="14.25">
      <c r="B122" s="8" t="s">
        <v>19</v>
      </c>
      <c r="C122" s="29">
        <v>150774.85</v>
      </c>
      <c r="D122" s="29">
        <v>16739.34</v>
      </c>
      <c r="E122" s="34">
        <v>134035.51</v>
      </c>
      <c r="F122" s="33">
        <f>C122-(D122+E122)</f>
        <v>0</v>
      </c>
    </row>
    <row r="123" spans="2:6" ht="14.25">
      <c r="B123" s="8" t="s">
        <v>0</v>
      </c>
      <c r="C123" s="29">
        <v>0</v>
      </c>
      <c r="D123" s="29">
        <v>0</v>
      </c>
      <c r="E123" s="34">
        <v>0</v>
      </c>
      <c r="F123" s="21">
        <f t="shared" ref="F123:F130" si="8">C123-(D123+E123)</f>
        <v>0</v>
      </c>
    </row>
    <row r="124" spans="2:6" ht="14.25">
      <c r="B124" s="8" t="s">
        <v>2</v>
      </c>
      <c r="C124" s="29">
        <v>4528592.6500000004</v>
      </c>
      <c r="D124" s="29">
        <v>7534.08</v>
      </c>
      <c r="E124" s="34">
        <v>4521058.57</v>
      </c>
      <c r="F124" s="21">
        <f t="shared" si="8"/>
        <v>0</v>
      </c>
    </row>
    <row r="125" spans="2:6" ht="14.25">
      <c r="B125" s="8" t="s">
        <v>1</v>
      </c>
      <c r="C125" s="29">
        <v>16745</v>
      </c>
      <c r="D125" s="29">
        <v>376.8</v>
      </c>
      <c r="E125" s="34">
        <v>16368.2</v>
      </c>
      <c r="F125" s="21">
        <f t="shared" si="8"/>
        <v>0</v>
      </c>
    </row>
    <row r="126" spans="2:6" ht="14.25">
      <c r="B126" s="8" t="s">
        <v>25</v>
      </c>
      <c r="C126" s="29">
        <v>0</v>
      </c>
      <c r="D126" s="29">
        <v>0</v>
      </c>
      <c r="E126" s="34">
        <v>0</v>
      </c>
      <c r="F126" s="21">
        <f t="shared" si="8"/>
        <v>0</v>
      </c>
    </row>
    <row r="127" spans="2:6" ht="14.25">
      <c r="B127" s="8" t="s">
        <v>45</v>
      </c>
      <c r="C127" s="29">
        <v>0</v>
      </c>
      <c r="D127" s="29">
        <v>0</v>
      </c>
      <c r="E127" s="34">
        <v>0</v>
      </c>
      <c r="F127" s="21">
        <f t="shared" si="8"/>
        <v>0</v>
      </c>
    </row>
    <row r="128" spans="2:6" ht="14.25">
      <c r="B128" s="8" t="s">
        <v>3</v>
      </c>
      <c r="C128" s="29">
        <v>0</v>
      </c>
      <c r="D128" s="29">
        <v>0</v>
      </c>
      <c r="E128" s="34">
        <v>0</v>
      </c>
      <c r="F128" s="21">
        <f t="shared" si="8"/>
        <v>0</v>
      </c>
    </row>
    <row r="129" spans="2:6" ht="14.25">
      <c r="B129" s="8" t="s">
        <v>4</v>
      </c>
      <c r="C129" s="29">
        <v>0</v>
      </c>
      <c r="D129" s="29">
        <v>0</v>
      </c>
      <c r="E129" s="34">
        <v>0</v>
      </c>
      <c r="F129" s="21">
        <f t="shared" si="8"/>
        <v>0</v>
      </c>
    </row>
    <row r="130" spans="2:6" ht="15" thickBot="1">
      <c r="B130" s="8" t="s">
        <v>5</v>
      </c>
      <c r="C130" s="29">
        <v>0</v>
      </c>
      <c r="D130" s="29">
        <v>0</v>
      </c>
      <c r="E130" s="35">
        <v>0</v>
      </c>
      <c r="F130" s="21">
        <f t="shared" si="8"/>
        <v>0</v>
      </c>
    </row>
    <row r="131" spans="2:6" ht="13.5" thickBot="1">
      <c r="B131" s="15" t="s">
        <v>26</v>
      </c>
      <c r="C131" s="18">
        <f>SUM(C121:C130)</f>
        <v>4974068.0900000008</v>
      </c>
      <c r="D131" s="18">
        <f>SUM(D121:D130)</f>
        <v>30626.719999999998</v>
      </c>
      <c r="E131" s="18">
        <f>SUM(E121:E130)</f>
        <v>4931784.3400000008</v>
      </c>
      <c r="F131" s="18">
        <f>SUM(F121:F130)</f>
        <v>11657.030000000028</v>
      </c>
    </row>
    <row r="132" spans="2:6">
      <c r="B132" s="2"/>
      <c r="C132" s="2"/>
      <c r="D132" s="2"/>
      <c r="E132" s="2"/>
      <c r="F132" s="2"/>
    </row>
    <row r="133" spans="2:6">
      <c r="B133" s="2"/>
      <c r="C133" s="2"/>
      <c r="D133" s="2"/>
      <c r="E133" s="2"/>
      <c r="F133" s="2"/>
    </row>
    <row r="134" spans="2:6">
      <c r="B134" s="2"/>
      <c r="C134" s="2"/>
      <c r="D134" s="2"/>
      <c r="E134" s="2"/>
      <c r="F134" s="2"/>
    </row>
    <row r="135" spans="2:6">
      <c r="B135" s="122" t="s">
        <v>12</v>
      </c>
      <c r="C135" s="122"/>
      <c r="D135" s="122"/>
      <c r="E135" s="122"/>
      <c r="F135" s="122"/>
    </row>
    <row r="136" spans="2:6" ht="13.5" thickBot="1">
      <c r="B136" s="2"/>
      <c r="C136" s="2"/>
      <c r="D136" s="2"/>
      <c r="E136" s="2"/>
      <c r="F136" s="2"/>
    </row>
    <row r="137" spans="2:6" ht="13.5" thickBot="1">
      <c r="B137" s="4" t="s">
        <v>27</v>
      </c>
      <c r="C137" s="12" t="s">
        <v>21</v>
      </c>
      <c r="D137" s="12" t="s">
        <v>22</v>
      </c>
      <c r="E137" s="12" t="s">
        <v>23</v>
      </c>
      <c r="F137" s="13" t="s">
        <v>29</v>
      </c>
    </row>
    <row r="138" spans="2:6" ht="14.25">
      <c r="B138" s="8" t="s">
        <v>28</v>
      </c>
      <c r="C138" s="31">
        <v>142309.20000000001</v>
      </c>
      <c r="D138" s="31">
        <v>9253.3700000000008</v>
      </c>
      <c r="E138" s="32">
        <v>133053.79</v>
      </c>
      <c r="F138" s="33">
        <f>C138-(D138+E138)</f>
        <v>2.0400000000081491</v>
      </c>
    </row>
    <row r="139" spans="2:6" ht="14.25">
      <c r="B139" s="8" t="s">
        <v>19</v>
      </c>
      <c r="C139" s="29">
        <v>276580.93</v>
      </c>
      <c r="D139" s="29">
        <v>5604.03</v>
      </c>
      <c r="E139" s="34">
        <v>258937.1</v>
      </c>
      <c r="F139" s="21">
        <f t="shared" ref="F139:F147" si="9">C139-(D139+E139)</f>
        <v>12039.799999999988</v>
      </c>
    </row>
    <row r="140" spans="2:6" ht="14.25">
      <c r="B140" s="8" t="s">
        <v>0</v>
      </c>
      <c r="C140" s="29">
        <v>0</v>
      </c>
      <c r="D140" s="29">
        <v>0</v>
      </c>
      <c r="E140" s="34">
        <v>0</v>
      </c>
      <c r="F140" s="21">
        <f t="shared" si="9"/>
        <v>0</v>
      </c>
    </row>
    <row r="141" spans="2:6" ht="14.25">
      <c r="B141" s="8" t="s">
        <v>2</v>
      </c>
      <c r="C141" s="29">
        <v>0</v>
      </c>
      <c r="D141" s="29">
        <v>0</v>
      </c>
      <c r="E141" s="34">
        <v>0</v>
      </c>
      <c r="F141" s="21">
        <f t="shared" si="9"/>
        <v>0</v>
      </c>
    </row>
    <row r="142" spans="2:6" ht="14.25">
      <c r="B142" s="8" t="s">
        <v>1</v>
      </c>
      <c r="C142" s="29">
        <v>65330</v>
      </c>
      <c r="D142" s="29">
        <v>5731.2</v>
      </c>
      <c r="E142" s="34">
        <v>58098.8</v>
      </c>
      <c r="F142" s="21">
        <f t="shared" si="9"/>
        <v>1500</v>
      </c>
    </row>
    <row r="143" spans="2:6" ht="14.25">
      <c r="B143" s="8" t="s">
        <v>25</v>
      </c>
      <c r="C143" s="29">
        <v>0</v>
      </c>
      <c r="D143" s="29">
        <v>0</v>
      </c>
      <c r="E143" s="34">
        <v>0</v>
      </c>
      <c r="F143" s="21">
        <f t="shared" si="9"/>
        <v>0</v>
      </c>
    </row>
    <row r="144" spans="2:6" ht="14.25">
      <c r="B144" s="8" t="s">
        <v>45</v>
      </c>
      <c r="C144" s="29">
        <v>0</v>
      </c>
      <c r="D144" s="29">
        <v>0</v>
      </c>
      <c r="E144" s="34">
        <v>0</v>
      </c>
      <c r="F144" s="21">
        <f t="shared" si="9"/>
        <v>0</v>
      </c>
    </row>
    <row r="145" spans="2:6" ht="14.25">
      <c r="B145" s="8" t="s">
        <v>3</v>
      </c>
      <c r="C145" s="29">
        <v>0</v>
      </c>
      <c r="D145" s="29">
        <v>0</v>
      </c>
      <c r="E145" s="34">
        <v>0</v>
      </c>
      <c r="F145" s="21">
        <f t="shared" si="9"/>
        <v>0</v>
      </c>
    </row>
    <row r="146" spans="2:6" ht="14.25">
      <c r="B146" s="8" t="s">
        <v>4</v>
      </c>
      <c r="C146" s="29">
        <v>0</v>
      </c>
      <c r="D146" s="29">
        <v>0</v>
      </c>
      <c r="E146" s="34">
        <v>0</v>
      </c>
      <c r="F146" s="21">
        <f t="shared" si="9"/>
        <v>0</v>
      </c>
    </row>
    <row r="147" spans="2:6" ht="15" thickBot="1">
      <c r="B147" s="8" t="s">
        <v>5</v>
      </c>
      <c r="C147" s="29">
        <v>0</v>
      </c>
      <c r="D147" s="29">
        <v>0</v>
      </c>
      <c r="E147" s="34">
        <v>0</v>
      </c>
      <c r="F147" s="21">
        <f t="shared" si="9"/>
        <v>0</v>
      </c>
    </row>
    <row r="148" spans="2:6" ht="13.5" thickBot="1">
      <c r="B148" s="15" t="s">
        <v>26</v>
      </c>
      <c r="C148" s="18">
        <f>SUM(C138:C147)</f>
        <v>484220.13</v>
      </c>
      <c r="D148" s="18">
        <f>SUM(D138:D147)</f>
        <v>20588.600000000002</v>
      </c>
      <c r="E148" s="18">
        <f>SUM(E138:E147)</f>
        <v>450089.69</v>
      </c>
      <c r="F148" s="18">
        <f>SUM(F138:F147)</f>
        <v>13541.839999999997</v>
      </c>
    </row>
    <row r="149" spans="2:6">
      <c r="B149" s="17"/>
      <c r="C149" s="17"/>
      <c r="D149" s="17"/>
      <c r="E149" s="17"/>
      <c r="F149" s="17"/>
    </row>
    <row r="150" spans="2:6">
      <c r="B150" s="2"/>
      <c r="C150" s="2"/>
      <c r="D150" s="2"/>
      <c r="E150" s="2"/>
      <c r="F150" s="2"/>
    </row>
    <row r="151" spans="2:6">
      <c r="B151" s="123" t="s">
        <v>13</v>
      </c>
      <c r="C151" s="123"/>
      <c r="D151" s="123"/>
      <c r="E151" s="123"/>
      <c r="F151" s="123"/>
    </row>
    <row r="152" spans="2:6" ht="13.5" thickBot="1">
      <c r="B152" s="2"/>
      <c r="C152" s="2"/>
      <c r="D152" s="2"/>
      <c r="E152" s="2"/>
      <c r="F152" s="2"/>
    </row>
    <row r="153" spans="2:6" ht="13.5" thickBot="1">
      <c r="B153" s="4" t="s">
        <v>27</v>
      </c>
      <c r="C153" s="12" t="s">
        <v>21</v>
      </c>
      <c r="D153" s="12" t="s">
        <v>22</v>
      </c>
      <c r="E153" s="12" t="s">
        <v>23</v>
      </c>
      <c r="F153" s="13" t="s">
        <v>29</v>
      </c>
    </row>
    <row r="154" spans="2:6" ht="14.25">
      <c r="B154" s="8" t="s">
        <v>28</v>
      </c>
      <c r="C154" s="31">
        <v>253826.27</v>
      </c>
      <c r="D154" s="31">
        <v>12808.49</v>
      </c>
      <c r="E154" s="32">
        <v>232422.73</v>
      </c>
      <c r="F154" s="33">
        <f>C154-(D154+E154)</f>
        <v>8595.0499999999884</v>
      </c>
    </row>
    <row r="155" spans="2:6" ht="14.25">
      <c r="B155" s="8" t="s">
        <v>19</v>
      </c>
      <c r="C155" s="29">
        <v>3551387.68</v>
      </c>
      <c r="D155" s="29">
        <v>5931.96</v>
      </c>
      <c r="E155" s="34">
        <v>3545455.72</v>
      </c>
      <c r="F155" s="21">
        <f t="shared" ref="F155:F163" si="10">C155-(D155+E155)</f>
        <v>0</v>
      </c>
    </row>
    <row r="156" spans="2:6" ht="14.25">
      <c r="B156" s="8" t="s">
        <v>0</v>
      </c>
      <c r="C156" s="29">
        <v>0</v>
      </c>
      <c r="D156" s="29">
        <v>0</v>
      </c>
      <c r="E156" s="34">
        <v>0</v>
      </c>
      <c r="F156" s="21">
        <f t="shared" si="10"/>
        <v>0</v>
      </c>
    </row>
    <row r="157" spans="2:6" ht="14.25">
      <c r="B157" s="8" t="s">
        <v>2</v>
      </c>
      <c r="C157" s="29">
        <v>1200000</v>
      </c>
      <c r="D157" s="29">
        <v>0</v>
      </c>
      <c r="E157" s="34">
        <v>1200000</v>
      </c>
      <c r="F157" s="21">
        <f t="shared" si="10"/>
        <v>0</v>
      </c>
    </row>
    <row r="158" spans="2:6" ht="14.25">
      <c r="B158" s="8" t="s">
        <v>1</v>
      </c>
      <c r="C158" s="29">
        <v>101325</v>
      </c>
      <c r="D158" s="29">
        <v>5609.3</v>
      </c>
      <c r="E158" s="34">
        <v>95715.7</v>
      </c>
      <c r="F158" s="21">
        <f t="shared" si="10"/>
        <v>0</v>
      </c>
    </row>
    <row r="159" spans="2:6" ht="14.25">
      <c r="B159" s="8" t="s">
        <v>25</v>
      </c>
      <c r="C159" s="29">
        <v>0</v>
      </c>
      <c r="D159" s="29">
        <v>0</v>
      </c>
      <c r="E159" s="34">
        <v>0</v>
      </c>
      <c r="F159" s="21">
        <f t="shared" si="10"/>
        <v>0</v>
      </c>
    </row>
    <row r="160" spans="2:6" ht="14.25">
      <c r="B160" s="8" t="s">
        <v>45</v>
      </c>
      <c r="C160" s="29">
        <v>7000</v>
      </c>
      <c r="D160" s="29">
        <v>0</v>
      </c>
      <c r="E160" s="34">
        <v>0</v>
      </c>
      <c r="F160" s="21">
        <f t="shared" si="10"/>
        <v>7000</v>
      </c>
    </row>
    <row r="161" spans="2:6" ht="14.25">
      <c r="B161" s="8" t="s">
        <v>3</v>
      </c>
      <c r="C161" s="29">
        <v>0</v>
      </c>
      <c r="D161" s="29">
        <v>0</v>
      </c>
      <c r="E161" s="34">
        <v>0</v>
      </c>
      <c r="F161" s="21">
        <f t="shared" si="10"/>
        <v>0</v>
      </c>
    </row>
    <row r="162" spans="2:6" ht="14.25">
      <c r="B162" s="8" t="s">
        <v>4</v>
      </c>
      <c r="C162" s="29">
        <v>0</v>
      </c>
      <c r="D162" s="29">
        <v>0</v>
      </c>
      <c r="E162" s="34">
        <v>0</v>
      </c>
      <c r="F162" s="21">
        <f t="shared" si="10"/>
        <v>0</v>
      </c>
    </row>
    <row r="163" spans="2:6" ht="15" thickBot="1">
      <c r="B163" s="8" t="s">
        <v>5</v>
      </c>
      <c r="C163" s="29">
        <v>0</v>
      </c>
      <c r="D163" s="29">
        <v>0</v>
      </c>
      <c r="E163" s="34">
        <v>0</v>
      </c>
      <c r="F163" s="21">
        <f t="shared" si="10"/>
        <v>0</v>
      </c>
    </row>
    <row r="164" spans="2:6" ht="13.5" thickBot="1">
      <c r="B164" s="15" t="s">
        <v>26</v>
      </c>
      <c r="C164" s="18">
        <f>SUM(C154:C163)</f>
        <v>5113538.95</v>
      </c>
      <c r="D164" s="18">
        <f>SUM(D154:D163)</f>
        <v>24349.75</v>
      </c>
      <c r="E164" s="18">
        <f>SUM(E154:E163)</f>
        <v>5073594.1500000004</v>
      </c>
      <c r="F164" s="18">
        <f>SUM(F154:F163)</f>
        <v>15595.049999999988</v>
      </c>
    </row>
    <row r="165" spans="2:6">
      <c r="B165" s="17"/>
      <c r="C165" s="17"/>
      <c r="D165" s="17"/>
      <c r="E165" s="17"/>
      <c r="F165" s="17"/>
    </row>
    <row r="166" spans="2:6">
      <c r="B166" s="17"/>
      <c r="C166" s="17"/>
      <c r="D166" s="17"/>
      <c r="E166" s="17"/>
      <c r="F166" s="17"/>
    </row>
    <row r="167" spans="2:6">
      <c r="B167" s="17"/>
      <c r="C167" s="17"/>
      <c r="D167" s="17"/>
      <c r="E167" s="17"/>
      <c r="F167" s="17"/>
    </row>
    <row r="168" spans="2:6">
      <c r="B168" s="123" t="s">
        <v>44</v>
      </c>
      <c r="C168" s="123"/>
      <c r="D168" s="123"/>
      <c r="E168" s="123"/>
      <c r="F168" s="123"/>
    </row>
    <row r="169" spans="2:6" ht="13.5" thickBot="1">
      <c r="B169" s="2"/>
      <c r="C169" s="2"/>
      <c r="D169" s="2"/>
      <c r="E169" s="2"/>
      <c r="F169" s="2"/>
    </row>
    <row r="170" spans="2:6" ht="13.5" thickBot="1">
      <c r="B170" s="4" t="s">
        <v>27</v>
      </c>
      <c r="C170" s="12" t="s">
        <v>21</v>
      </c>
      <c r="D170" s="12" t="s">
        <v>22</v>
      </c>
      <c r="E170" s="12" t="s">
        <v>23</v>
      </c>
      <c r="F170" s="13" t="s">
        <v>29</v>
      </c>
    </row>
    <row r="171" spans="2:6" ht="14.25">
      <c r="B171" s="8" t="s">
        <v>28</v>
      </c>
      <c r="C171" s="31">
        <v>119344.32000000001</v>
      </c>
      <c r="D171" s="31">
        <v>0</v>
      </c>
      <c r="E171" s="32">
        <v>95069.49</v>
      </c>
      <c r="F171" s="33">
        <f>C171-(D171+E171)</f>
        <v>24274.83</v>
      </c>
    </row>
    <row r="172" spans="2:6" ht="14.25">
      <c r="B172" s="8" t="s">
        <v>19</v>
      </c>
      <c r="C172" s="29">
        <v>503920.4</v>
      </c>
      <c r="D172" s="29">
        <v>104.61</v>
      </c>
      <c r="E172" s="34">
        <v>363512.32000000001</v>
      </c>
      <c r="F172" s="21">
        <f t="shared" ref="F172:F180" si="11">C172-(D172+E172)</f>
        <v>140303.47000000003</v>
      </c>
    </row>
    <row r="173" spans="2:6" ht="14.25">
      <c r="B173" s="8" t="s">
        <v>0</v>
      </c>
      <c r="C173" s="29">
        <v>0</v>
      </c>
      <c r="D173" s="29">
        <v>0</v>
      </c>
      <c r="E173" s="34">
        <v>0</v>
      </c>
      <c r="F173" s="21">
        <f t="shared" si="11"/>
        <v>0</v>
      </c>
    </row>
    <row r="174" spans="2:6" ht="14.25">
      <c r="B174" s="8" t="s">
        <v>2</v>
      </c>
      <c r="C174" s="29">
        <v>28912.78</v>
      </c>
      <c r="D174" s="29">
        <v>743.5</v>
      </c>
      <c r="E174" s="34">
        <v>0</v>
      </c>
      <c r="F174" s="21">
        <f t="shared" si="11"/>
        <v>28169.279999999999</v>
      </c>
    </row>
    <row r="175" spans="2:6" ht="14.25">
      <c r="B175" s="8" t="s">
        <v>1</v>
      </c>
      <c r="C175" s="29">
        <v>15550</v>
      </c>
      <c r="D175" s="29">
        <v>1856.1</v>
      </c>
      <c r="E175" s="34">
        <v>0</v>
      </c>
      <c r="F175" s="21">
        <f t="shared" si="11"/>
        <v>13693.9</v>
      </c>
    </row>
    <row r="176" spans="2:6" ht="14.25">
      <c r="B176" s="8" t="s">
        <v>25</v>
      </c>
      <c r="C176" s="29">
        <v>0</v>
      </c>
      <c r="D176" s="29">
        <v>0</v>
      </c>
      <c r="E176" s="34">
        <v>0</v>
      </c>
      <c r="F176" s="21">
        <f t="shared" si="11"/>
        <v>0</v>
      </c>
    </row>
    <row r="177" spans="2:6" ht="14.25">
      <c r="B177" s="8" t="s">
        <v>45</v>
      </c>
      <c r="C177" s="29">
        <v>0</v>
      </c>
      <c r="D177" s="29">
        <v>0</v>
      </c>
      <c r="E177" s="34">
        <v>0</v>
      </c>
      <c r="F177" s="21">
        <f t="shared" si="11"/>
        <v>0</v>
      </c>
    </row>
    <row r="178" spans="2:6" ht="14.25">
      <c r="B178" s="8" t="s">
        <v>3</v>
      </c>
      <c r="C178" s="29">
        <v>0</v>
      </c>
      <c r="D178" s="29">
        <v>0</v>
      </c>
      <c r="E178" s="34">
        <v>0</v>
      </c>
      <c r="F178" s="21">
        <f t="shared" si="11"/>
        <v>0</v>
      </c>
    </row>
    <row r="179" spans="2:6" ht="14.25">
      <c r="B179" s="8" t="s">
        <v>4</v>
      </c>
      <c r="C179" s="29">
        <v>0</v>
      </c>
      <c r="D179" s="29">
        <v>0</v>
      </c>
      <c r="E179" s="34">
        <v>0</v>
      </c>
      <c r="F179" s="21">
        <f t="shared" si="11"/>
        <v>0</v>
      </c>
    </row>
    <row r="180" spans="2:6" ht="15" thickBot="1">
      <c r="B180" s="8" t="s">
        <v>5</v>
      </c>
      <c r="C180" s="29">
        <v>0</v>
      </c>
      <c r="D180" s="29">
        <v>0</v>
      </c>
      <c r="E180" s="34">
        <v>0</v>
      </c>
      <c r="F180" s="21">
        <f t="shared" si="11"/>
        <v>0</v>
      </c>
    </row>
    <row r="181" spans="2:6" ht="13.5" thickBot="1">
      <c r="B181" s="15" t="s">
        <v>26</v>
      </c>
      <c r="C181" s="18">
        <f>SUM(C171:C180)</f>
        <v>667727.5</v>
      </c>
      <c r="D181" s="18">
        <f>SUM(D171:D180)</f>
        <v>2704.21</v>
      </c>
      <c r="E181" s="18">
        <f>SUM(E171:E180)</f>
        <v>458581.81</v>
      </c>
      <c r="F181" s="18">
        <f>SUM(F171:F180)</f>
        <v>206441.48000000004</v>
      </c>
    </row>
    <row r="182" spans="2:6">
      <c r="B182" s="17"/>
      <c r="C182" s="17"/>
      <c r="D182" s="17"/>
      <c r="E182" s="17"/>
      <c r="F182" s="17"/>
    </row>
    <row r="183" spans="2:6">
      <c r="B183" s="2"/>
      <c r="C183" s="2"/>
      <c r="D183" s="2"/>
      <c r="E183" s="2"/>
      <c r="F183" s="2"/>
    </row>
    <row r="184" spans="2:6">
      <c r="B184" s="122" t="s">
        <v>11</v>
      </c>
      <c r="C184" s="122"/>
      <c r="D184" s="122"/>
      <c r="E184" s="122"/>
      <c r="F184" s="122"/>
    </row>
    <row r="185" spans="2:6" ht="13.5" thickBot="1">
      <c r="B185" s="2"/>
      <c r="C185" s="2"/>
      <c r="D185" s="2"/>
      <c r="E185" s="2"/>
      <c r="F185" s="2"/>
    </row>
    <row r="186" spans="2:6" ht="13.5" thickBot="1">
      <c r="B186" s="4" t="s">
        <v>27</v>
      </c>
      <c r="C186" s="12" t="s">
        <v>21</v>
      </c>
      <c r="D186" s="12" t="s">
        <v>22</v>
      </c>
      <c r="E186" s="12" t="s">
        <v>23</v>
      </c>
      <c r="F186" s="13" t="s">
        <v>29</v>
      </c>
    </row>
    <row r="187" spans="2:6" ht="14.25">
      <c r="B187" s="8" t="s">
        <v>28</v>
      </c>
      <c r="C187" s="31">
        <v>1603515.77</v>
      </c>
      <c r="D187" s="31">
        <v>2891.26</v>
      </c>
      <c r="E187" s="32">
        <v>1554889.79</v>
      </c>
      <c r="F187" s="33">
        <f>C187-(D187+E187)</f>
        <v>45734.719999999972</v>
      </c>
    </row>
    <row r="188" spans="2:6" ht="14.25">
      <c r="B188" s="8" t="s">
        <v>19</v>
      </c>
      <c r="C188" s="29">
        <v>978874.27</v>
      </c>
      <c r="D188" s="29">
        <v>313.88</v>
      </c>
      <c r="E188" s="34">
        <v>922810.99</v>
      </c>
      <c r="F188" s="21">
        <f t="shared" ref="F188:F196" si="12">C188-(D188+E188)</f>
        <v>55749.400000000023</v>
      </c>
    </row>
    <row r="189" spans="2:6" ht="14.25">
      <c r="B189" s="8" t="s">
        <v>0</v>
      </c>
      <c r="C189" s="29">
        <v>20000</v>
      </c>
      <c r="D189" s="29">
        <v>20000</v>
      </c>
      <c r="E189" s="34">
        <v>0</v>
      </c>
      <c r="F189" s="21">
        <f t="shared" si="12"/>
        <v>0</v>
      </c>
    </row>
    <row r="190" spans="2:6" ht="14.25">
      <c r="B190" s="8" t="s">
        <v>2</v>
      </c>
      <c r="C190" s="29">
        <v>473800</v>
      </c>
      <c r="D190" s="29">
        <v>0</v>
      </c>
      <c r="E190" s="34">
        <v>330421.2</v>
      </c>
      <c r="F190" s="21">
        <f t="shared" si="12"/>
        <v>143378.79999999999</v>
      </c>
    </row>
    <row r="191" spans="2:6" ht="14.25">
      <c r="B191" s="8" t="s">
        <v>1</v>
      </c>
      <c r="C191" s="29">
        <v>120872</v>
      </c>
      <c r="D191" s="29">
        <v>2190.66</v>
      </c>
      <c r="E191" s="34">
        <v>118129.79</v>
      </c>
      <c r="F191" s="21">
        <f t="shared" si="12"/>
        <v>551.55000000000291</v>
      </c>
    </row>
    <row r="192" spans="2:6" ht="14.25">
      <c r="B192" s="8" t="s">
        <v>25</v>
      </c>
      <c r="C192" s="29">
        <v>0</v>
      </c>
      <c r="D192" s="29">
        <v>0</v>
      </c>
      <c r="E192" s="34">
        <v>0</v>
      </c>
      <c r="F192" s="21">
        <f t="shared" si="12"/>
        <v>0</v>
      </c>
    </row>
    <row r="193" spans="2:6" ht="14.25">
      <c r="B193" s="8" t="s">
        <v>45</v>
      </c>
      <c r="C193" s="29">
        <v>0</v>
      </c>
      <c r="D193" s="29">
        <v>0</v>
      </c>
      <c r="E193" s="34">
        <v>0</v>
      </c>
      <c r="F193" s="21">
        <f t="shared" si="12"/>
        <v>0</v>
      </c>
    </row>
    <row r="194" spans="2:6" ht="14.25">
      <c r="B194" s="8" t="s">
        <v>3</v>
      </c>
      <c r="C194" s="29">
        <v>0</v>
      </c>
      <c r="D194" s="29">
        <v>0</v>
      </c>
      <c r="E194" s="34">
        <v>0</v>
      </c>
      <c r="F194" s="21">
        <f t="shared" si="12"/>
        <v>0</v>
      </c>
    </row>
    <row r="195" spans="2:6" ht="14.25">
      <c r="B195" s="8" t="s">
        <v>4</v>
      </c>
      <c r="C195" s="29">
        <v>0</v>
      </c>
      <c r="D195" s="29">
        <v>0</v>
      </c>
      <c r="E195" s="34">
        <v>0</v>
      </c>
      <c r="F195" s="21">
        <f t="shared" si="12"/>
        <v>0</v>
      </c>
    </row>
    <row r="196" spans="2:6" ht="15" thickBot="1">
      <c r="B196" s="8" t="s">
        <v>5</v>
      </c>
      <c r="C196" s="29">
        <v>0</v>
      </c>
      <c r="D196" s="29">
        <v>0</v>
      </c>
      <c r="E196" s="35">
        <v>0</v>
      </c>
      <c r="F196" s="21">
        <f t="shared" si="12"/>
        <v>0</v>
      </c>
    </row>
    <row r="197" spans="2:6" ht="13.5" thickBot="1">
      <c r="B197" s="15" t="s">
        <v>26</v>
      </c>
      <c r="C197" s="18">
        <f>SUM(C187:C196)</f>
        <v>3197062.04</v>
      </c>
      <c r="D197" s="18">
        <f>SUM(D187:D196)</f>
        <v>25395.8</v>
      </c>
      <c r="E197" s="18">
        <f>SUM(E187:E196)</f>
        <v>2926251.7700000005</v>
      </c>
      <c r="F197" s="18">
        <f>SUM(F187:F196)</f>
        <v>245414.46999999997</v>
      </c>
    </row>
    <row r="198" spans="2:6">
      <c r="B198" s="17"/>
      <c r="C198" s="17"/>
      <c r="D198" s="17"/>
      <c r="E198" s="17"/>
      <c r="F198" s="17"/>
    </row>
    <row r="199" spans="2:6">
      <c r="B199" s="17"/>
      <c r="C199" s="17"/>
      <c r="D199" s="17"/>
      <c r="E199" s="17"/>
      <c r="F199" s="17"/>
    </row>
    <row r="200" spans="2:6">
      <c r="B200" s="17"/>
      <c r="C200" s="17"/>
      <c r="D200" s="17"/>
      <c r="E200" s="17"/>
      <c r="F200" s="17"/>
    </row>
    <row r="201" spans="2:6">
      <c r="B201" s="122" t="s">
        <v>14</v>
      </c>
      <c r="C201" s="122"/>
      <c r="D201" s="122"/>
      <c r="E201" s="122"/>
      <c r="F201" s="122"/>
    </row>
    <row r="202" spans="2:6" ht="13.5" thickBot="1">
      <c r="B202" s="2"/>
      <c r="C202" s="2"/>
      <c r="D202" s="2"/>
      <c r="E202" s="2"/>
      <c r="F202" s="2"/>
    </row>
    <row r="203" spans="2:6" ht="13.5" thickBot="1">
      <c r="B203" s="4" t="s">
        <v>27</v>
      </c>
      <c r="C203" s="12" t="s">
        <v>21</v>
      </c>
      <c r="D203" s="12" t="s">
        <v>22</v>
      </c>
      <c r="E203" s="12" t="s">
        <v>23</v>
      </c>
      <c r="F203" s="13" t="s">
        <v>29</v>
      </c>
    </row>
    <row r="204" spans="2:6" ht="14.25">
      <c r="B204" s="8" t="s">
        <v>28</v>
      </c>
      <c r="C204" s="29">
        <v>893949.37000000011</v>
      </c>
      <c r="D204" s="29">
        <v>10000</v>
      </c>
      <c r="E204" s="30">
        <v>868717.91</v>
      </c>
      <c r="F204" s="21">
        <f>C204-(D204+E204)</f>
        <v>15231.460000000079</v>
      </c>
    </row>
    <row r="205" spans="2:6" ht="14.25">
      <c r="B205" s="8" t="s">
        <v>19</v>
      </c>
      <c r="C205" s="29">
        <v>1639652.97</v>
      </c>
      <c r="D205" s="29">
        <v>85890.99</v>
      </c>
      <c r="E205" s="34">
        <v>1422237.12</v>
      </c>
      <c r="F205" s="21">
        <f>C205-(D205+E205)</f>
        <v>131524.85999999987</v>
      </c>
    </row>
    <row r="206" spans="2:6" ht="14.25">
      <c r="B206" s="8" t="s">
        <v>0</v>
      </c>
      <c r="C206" s="29">
        <v>90000</v>
      </c>
      <c r="D206" s="29">
        <v>62365.25</v>
      </c>
      <c r="E206" s="34">
        <v>17634.75</v>
      </c>
      <c r="F206" s="21">
        <f t="shared" ref="F206:F213" si="13">C206-(D206+E206)</f>
        <v>10000</v>
      </c>
    </row>
    <row r="207" spans="2:6" ht="14.25">
      <c r="B207" s="8" t="s">
        <v>2</v>
      </c>
      <c r="C207" s="29">
        <v>18932836.120000001</v>
      </c>
      <c r="D207" s="29">
        <v>85390.05</v>
      </c>
      <c r="E207" s="34">
        <v>16744038.970000001</v>
      </c>
      <c r="F207" s="21">
        <f t="shared" si="13"/>
        <v>2103407.1000000015</v>
      </c>
    </row>
    <row r="208" spans="2:6" ht="14.25">
      <c r="B208" s="8" t="s">
        <v>1</v>
      </c>
      <c r="C208" s="29">
        <v>233827</v>
      </c>
      <c r="D208" s="29">
        <v>451</v>
      </c>
      <c r="E208" s="34">
        <v>232776</v>
      </c>
      <c r="F208" s="21">
        <f t="shared" si="13"/>
        <v>600</v>
      </c>
    </row>
    <row r="209" spans="2:6" ht="14.25">
      <c r="B209" s="8" t="s">
        <v>25</v>
      </c>
      <c r="C209" s="29">
        <v>0</v>
      </c>
      <c r="D209" s="29">
        <v>0</v>
      </c>
      <c r="E209" s="34">
        <v>0</v>
      </c>
      <c r="F209" s="21">
        <f t="shared" si="13"/>
        <v>0</v>
      </c>
    </row>
    <row r="210" spans="2:6" ht="14.25">
      <c r="B210" s="8" t="s">
        <v>45</v>
      </c>
      <c r="C210" s="29">
        <v>14940000</v>
      </c>
      <c r="D210" s="29">
        <v>22021.5</v>
      </c>
      <c r="E210" s="34">
        <v>14192078.5</v>
      </c>
      <c r="F210" s="21">
        <f t="shared" si="13"/>
        <v>725900</v>
      </c>
    </row>
    <row r="211" spans="2:6" ht="14.25">
      <c r="B211" s="8" t="s">
        <v>3</v>
      </c>
      <c r="C211" s="29">
        <v>0</v>
      </c>
      <c r="D211" s="29">
        <v>0</v>
      </c>
      <c r="E211" s="34">
        <v>0</v>
      </c>
      <c r="F211" s="21">
        <f t="shared" si="13"/>
        <v>0</v>
      </c>
    </row>
    <row r="212" spans="2:6" ht="14.25">
      <c r="B212" s="8" t="s">
        <v>4</v>
      </c>
      <c r="C212" s="29">
        <v>0</v>
      </c>
      <c r="D212" s="29">
        <v>0</v>
      </c>
      <c r="E212" s="34">
        <v>0</v>
      </c>
      <c r="F212" s="21">
        <f t="shared" si="13"/>
        <v>0</v>
      </c>
    </row>
    <row r="213" spans="2:6" ht="15" thickBot="1">
      <c r="B213" s="8" t="s">
        <v>5</v>
      </c>
      <c r="C213" s="29">
        <v>10936838.92</v>
      </c>
      <c r="D213" s="29">
        <v>0</v>
      </c>
      <c r="E213" s="35">
        <v>8022961.0899999999</v>
      </c>
      <c r="F213" s="21">
        <f t="shared" si="13"/>
        <v>2913877.83</v>
      </c>
    </row>
    <row r="214" spans="2:6" ht="13.5" thickBot="1">
      <c r="B214" s="15" t="s">
        <v>26</v>
      </c>
      <c r="C214" s="18">
        <f>SUM(C204:C213)</f>
        <v>47667104.380000003</v>
      </c>
      <c r="D214" s="18">
        <f>SUM(D204:D213)</f>
        <v>266118.78999999998</v>
      </c>
      <c r="E214" s="18">
        <f>SUM(E204:E213)</f>
        <v>41500444.340000004</v>
      </c>
      <c r="F214" s="18">
        <f>SUM(F204:F213)</f>
        <v>5900541.2500000019</v>
      </c>
    </row>
    <row r="215" spans="2:6">
      <c r="B215" s="122"/>
      <c r="C215" s="122"/>
      <c r="D215" s="122"/>
      <c r="E215" s="122"/>
      <c r="F215" s="122"/>
    </row>
    <row r="216" spans="2:6">
      <c r="B216" s="38"/>
      <c r="C216" s="38"/>
      <c r="D216" s="38"/>
      <c r="E216" s="38"/>
      <c r="F216" s="38"/>
    </row>
    <row r="217" spans="2:6">
      <c r="B217" s="122" t="s">
        <v>15</v>
      </c>
      <c r="C217" s="122"/>
      <c r="D217" s="122"/>
      <c r="E217" s="122"/>
      <c r="F217" s="122"/>
    </row>
    <row r="218" spans="2:6" ht="13.5" thickBot="1">
      <c r="B218" s="2"/>
      <c r="C218" s="2"/>
      <c r="D218" s="2"/>
      <c r="E218" s="2"/>
      <c r="F218" s="2"/>
    </row>
    <row r="219" spans="2:6" ht="13.5" thickBot="1">
      <c r="B219" s="4" t="s">
        <v>27</v>
      </c>
      <c r="C219" s="12" t="s">
        <v>21</v>
      </c>
      <c r="D219" s="12" t="s">
        <v>22</v>
      </c>
      <c r="E219" s="12" t="s">
        <v>23</v>
      </c>
      <c r="F219" s="13" t="s">
        <v>29</v>
      </c>
    </row>
    <row r="220" spans="2:6" ht="14.25">
      <c r="B220" s="8" t="s">
        <v>28</v>
      </c>
      <c r="C220" s="29">
        <v>800708.54</v>
      </c>
      <c r="D220" s="29">
        <v>1045.01</v>
      </c>
      <c r="E220" s="30">
        <v>784466.52</v>
      </c>
      <c r="F220" s="21">
        <f>C220-(D220+E220)</f>
        <v>15197.010000000009</v>
      </c>
    </row>
    <row r="221" spans="2:6" ht="14.25">
      <c r="B221" s="8" t="s">
        <v>19</v>
      </c>
      <c r="C221" s="29">
        <v>9988197.1400000006</v>
      </c>
      <c r="D221" s="29">
        <v>263457.26</v>
      </c>
      <c r="E221" s="34">
        <v>9673272.5999999996</v>
      </c>
      <c r="F221" s="21">
        <f>C221-(D221+E221)</f>
        <v>51467.280000001192</v>
      </c>
    </row>
    <row r="222" spans="2:6" ht="14.25">
      <c r="B222" s="8" t="s">
        <v>0</v>
      </c>
      <c r="C222" s="29">
        <v>22795</v>
      </c>
      <c r="D222" s="29">
        <v>3451</v>
      </c>
      <c r="E222" s="34">
        <v>14870.9</v>
      </c>
      <c r="F222" s="21">
        <v>4473.0999999999985</v>
      </c>
    </row>
    <row r="223" spans="2:6" ht="14.25">
      <c r="B223" s="8" t="s">
        <v>2</v>
      </c>
      <c r="C223" s="29">
        <v>7772513.5099999998</v>
      </c>
      <c r="D223" s="29">
        <v>573371.94999999995</v>
      </c>
      <c r="E223" s="34">
        <v>7141209.0099999998</v>
      </c>
      <c r="F223" s="21">
        <f t="shared" ref="F223:F229" si="14">C223-(D223+E223)</f>
        <v>57932.549999999814</v>
      </c>
    </row>
    <row r="224" spans="2:6" ht="14.25">
      <c r="B224" s="8" t="s">
        <v>1</v>
      </c>
      <c r="C224" s="29">
        <v>70749</v>
      </c>
      <c r="D224" s="29">
        <v>2373.6999999999998</v>
      </c>
      <c r="E224" s="34">
        <v>66884.7</v>
      </c>
      <c r="F224" s="21">
        <f t="shared" si="14"/>
        <v>1490.6000000000058</v>
      </c>
    </row>
    <row r="225" spans="2:6" ht="14.25">
      <c r="B225" s="8" t="s">
        <v>25</v>
      </c>
      <c r="C225" s="29">
        <v>0</v>
      </c>
      <c r="D225" s="29">
        <v>0</v>
      </c>
      <c r="E225" s="34">
        <v>0</v>
      </c>
      <c r="F225" s="21">
        <f t="shared" si="14"/>
        <v>0</v>
      </c>
    </row>
    <row r="226" spans="2:6" ht="14.25">
      <c r="B226" s="8" t="s">
        <v>45</v>
      </c>
      <c r="C226" s="29">
        <v>0</v>
      </c>
      <c r="D226" s="29">
        <v>0</v>
      </c>
      <c r="E226" s="34">
        <v>0</v>
      </c>
      <c r="F226" s="21">
        <f t="shared" si="14"/>
        <v>0</v>
      </c>
    </row>
    <row r="227" spans="2:6" ht="14.25">
      <c r="B227" s="8" t="s">
        <v>3</v>
      </c>
      <c r="C227" s="29">
        <v>0</v>
      </c>
      <c r="D227" s="29">
        <v>0</v>
      </c>
      <c r="E227" s="34">
        <v>0</v>
      </c>
      <c r="F227" s="21">
        <f t="shared" si="14"/>
        <v>0</v>
      </c>
    </row>
    <row r="228" spans="2:6" ht="14.25">
      <c r="B228" s="8" t="s">
        <v>4</v>
      </c>
      <c r="C228" s="29">
        <v>0</v>
      </c>
      <c r="D228" s="29">
        <v>0</v>
      </c>
      <c r="E228" s="34">
        <v>0</v>
      </c>
      <c r="F228" s="21">
        <f t="shared" si="14"/>
        <v>0</v>
      </c>
    </row>
    <row r="229" spans="2:6" ht="15" thickBot="1">
      <c r="B229" s="8" t="s">
        <v>5</v>
      </c>
      <c r="C229" s="29">
        <v>0</v>
      </c>
      <c r="D229" s="29">
        <v>0</v>
      </c>
      <c r="E229" s="34">
        <v>0</v>
      </c>
      <c r="F229" s="21">
        <f t="shared" si="14"/>
        <v>0</v>
      </c>
    </row>
    <row r="230" spans="2:6" ht="13.5" thickBot="1">
      <c r="B230" s="15" t="s">
        <v>26</v>
      </c>
      <c r="C230" s="18">
        <f>SUM(C220:C229)</f>
        <v>18654963.189999998</v>
      </c>
      <c r="D230" s="18">
        <f>SUM(D220:D229)</f>
        <v>843698.91999999993</v>
      </c>
      <c r="E230" s="18">
        <f>SUM(E220:E229)</f>
        <v>17680703.73</v>
      </c>
      <c r="F230" s="18">
        <f>SUM(F220:F229)</f>
        <v>130560.54000000103</v>
      </c>
    </row>
    <row r="231" spans="2:6">
      <c r="B231" s="17"/>
      <c r="C231" s="17"/>
      <c r="D231" s="17"/>
      <c r="E231" s="17"/>
      <c r="F231" s="17"/>
    </row>
    <row r="232" spans="2:6">
      <c r="B232" s="17"/>
      <c r="C232" s="17"/>
      <c r="D232" s="17"/>
      <c r="E232" s="17"/>
      <c r="F232" s="17"/>
    </row>
    <row r="233" spans="2:6">
      <c r="B233" s="17"/>
      <c r="C233" s="17"/>
      <c r="D233" s="17"/>
      <c r="E233" s="17"/>
      <c r="F233" s="17"/>
    </row>
    <row r="234" spans="2:6">
      <c r="B234" s="122" t="s">
        <v>16</v>
      </c>
      <c r="C234" s="122"/>
      <c r="D234" s="122"/>
      <c r="E234" s="122"/>
      <c r="F234" s="122"/>
    </row>
    <row r="235" spans="2:6" ht="13.5" thickBot="1">
      <c r="B235" s="2"/>
      <c r="C235" s="2"/>
      <c r="D235" s="2"/>
      <c r="E235" s="2"/>
      <c r="F235" s="2"/>
    </row>
    <row r="236" spans="2:6" ht="13.5" thickBot="1">
      <c r="B236" s="4" t="s">
        <v>27</v>
      </c>
      <c r="C236" s="12" t="s">
        <v>21</v>
      </c>
      <c r="D236" s="12" t="s">
        <v>22</v>
      </c>
      <c r="E236" s="12" t="s">
        <v>23</v>
      </c>
      <c r="F236" s="13" t="s">
        <v>29</v>
      </c>
    </row>
    <row r="237" spans="2:6" ht="14.25">
      <c r="B237" s="8" t="s">
        <v>28</v>
      </c>
      <c r="C237" s="29">
        <v>858673.88</v>
      </c>
      <c r="D237" s="29">
        <v>0</v>
      </c>
      <c r="E237" s="30">
        <v>843071.5</v>
      </c>
      <c r="F237" s="21">
        <f>C237-(D237+E237)</f>
        <v>15602.380000000005</v>
      </c>
    </row>
    <row r="238" spans="2:6" ht="14.25">
      <c r="B238" s="8" t="s">
        <v>19</v>
      </c>
      <c r="C238" s="29">
        <v>5502440.9500000002</v>
      </c>
      <c r="D238" s="29">
        <v>35793.32</v>
      </c>
      <c r="E238" s="34">
        <v>4915785.09</v>
      </c>
      <c r="F238" s="21">
        <f>C238-(D238+E238)</f>
        <v>550862.54</v>
      </c>
    </row>
    <row r="239" spans="2:6" ht="14.25">
      <c r="B239" s="8" t="s">
        <v>0</v>
      </c>
      <c r="C239" s="29">
        <v>0</v>
      </c>
      <c r="D239" s="29">
        <v>0</v>
      </c>
      <c r="E239" s="34">
        <v>0</v>
      </c>
      <c r="F239" s="21">
        <f t="shared" ref="F239:F246" si="15">C239-(D239+E239)</f>
        <v>0</v>
      </c>
    </row>
    <row r="240" spans="2:6" ht="14.25">
      <c r="B240" s="8" t="s">
        <v>2</v>
      </c>
      <c r="C240" s="29">
        <v>623678.68000000005</v>
      </c>
      <c r="D240" s="29">
        <v>35063.269999999997</v>
      </c>
      <c r="E240" s="34">
        <v>579871.14</v>
      </c>
      <c r="F240" s="21">
        <f t="shared" si="15"/>
        <v>8744.2700000000186</v>
      </c>
    </row>
    <row r="241" spans="2:6" ht="14.25">
      <c r="B241" s="8" t="s">
        <v>1</v>
      </c>
      <c r="C241" s="29">
        <v>53355</v>
      </c>
      <c r="D241" s="29">
        <v>3873.7</v>
      </c>
      <c r="E241" s="34">
        <v>47423.4</v>
      </c>
      <c r="F241" s="21">
        <f t="shared" si="15"/>
        <v>2057.9000000000015</v>
      </c>
    </row>
    <row r="242" spans="2:6" ht="14.25">
      <c r="B242" s="8" t="s">
        <v>25</v>
      </c>
      <c r="C242" s="29">
        <v>0</v>
      </c>
      <c r="D242" s="29">
        <v>0</v>
      </c>
      <c r="E242" s="34">
        <v>0</v>
      </c>
      <c r="F242" s="21">
        <f t="shared" si="15"/>
        <v>0</v>
      </c>
    </row>
    <row r="243" spans="2:6" ht="14.25">
      <c r="B243" s="8" t="s">
        <v>45</v>
      </c>
      <c r="C243" s="29">
        <v>151468</v>
      </c>
      <c r="D243" s="29">
        <v>0</v>
      </c>
      <c r="E243" s="34">
        <v>151468</v>
      </c>
      <c r="F243" s="21">
        <f t="shared" si="15"/>
        <v>0</v>
      </c>
    </row>
    <row r="244" spans="2:6" ht="14.25">
      <c r="B244" s="8" t="s">
        <v>3</v>
      </c>
      <c r="C244" s="29">
        <v>0</v>
      </c>
      <c r="D244" s="29">
        <v>0</v>
      </c>
      <c r="E244" s="34">
        <v>0</v>
      </c>
      <c r="F244" s="21">
        <f t="shared" si="15"/>
        <v>0</v>
      </c>
    </row>
    <row r="245" spans="2:6" ht="14.25">
      <c r="B245" s="8" t="s">
        <v>4</v>
      </c>
      <c r="C245" s="29">
        <v>0</v>
      </c>
      <c r="D245" s="29">
        <v>0</v>
      </c>
      <c r="E245" s="34">
        <v>0</v>
      </c>
      <c r="F245" s="21">
        <f t="shared" si="15"/>
        <v>0</v>
      </c>
    </row>
    <row r="246" spans="2:6" ht="15" thickBot="1">
      <c r="B246" s="8" t="s">
        <v>5</v>
      </c>
      <c r="C246" s="29">
        <v>0</v>
      </c>
      <c r="D246" s="29">
        <v>0</v>
      </c>
      <c r="E246" s="34">
        <v>0</v>
      </c>
      <c r="F246" s="21">
        <f t="shared" si="15"/>
        <v>0</v>
      </c>
    </row>
    <row r="247" spans="2:6" ht="13.5" thickBot="1">
      <c r="B247" s="15" t="s">
        <v>26</v>
      </c>
      <c r="C247" s="18">
        <f>SUM(C237:C246)</f>
        <v>7189616.5099999998</v>
      </c>
      <c r="D247" s="18">
        <f>SUM(D237:D246)</f>
        <v>74730.289999999994</v>
      </c>
      <c r="E247" s="18">
        <f>SUM(E237:E246)</f>
        <v>6537619.1299999999</v>
      </c>
      <c r="F247" s="18">
        <f>SUM(F237:F246)</f>
        <v>577267.09000000008</v>
      </c>
    </row>
    <row r="250" spans="2:6">
      <c r="B250" s="122" t="s">
        <v>17</v>
      </c>
      <c r="C250" s="122"/>
      <c r="D250" s="122"/>
      <c r="E250" s="122"/>
      <c r="F250" s="122"/>
    </row>
    <row r="251" spans="2:6" ht="13.5" thickBot="1">
      <c r="B251" s="2"/>
      <c r="C251" s="2"/>
      <c r="D251" s="2"/>
      <c r="E251" s="2"/>
      <c r="F251" s="2"/>
    </row>
    <row r="252" spans="2:6" ht="13.5" thickBot="1">
      <c r="B252" s="4" t="s">
        <v>27</v>
      </c>
      <c r="C252" s="12" t="s">
        <v>21</v>
      </c>
      <c r="D252" s="12" t="s">
        <v>22</v>
      </c>
      <c r="E252" s="12" t="s">
        <v>23</v>
      </c>
      <c r="F252" s="13" t="s">
        <v>29</v>
      </c>
    </row>
    <row r="253" spans="2:6" ht="14.25">
      <c r="B253" s="8" t="s">
        <v>28</v>
      </c>
      <c r="C253" s="29">
        <v>586216.43999999994</v>
      </c>
      <c r="D253" s="29">
        <v>2253.1799999999998</v>
      </c>
      <c r="E253" s="30">
        <v>566017.93000000005</v>
      </c>
      <c r="F253" s="21">
        <f>C253-(D253+E253)</f>
        <v>17945.329999999842</v>
      </c>
    </row>
    <row r="254" spans="2:6" ht="14.25">
      <c r="B254" s="8" t="s">
        <v>19</v>
      </c>
      <c r="C254" s="29">
        <v>2748996.7</v>
      </c>
      <c r="D254" s="29">
        <v>202508.58</v>
      </c>
      <c r="E254" s="34">
        <v>2304026.65</v>
      </c>
      <c r="F254" s="21">
        <f>C254-(D254+E254)</f>
        <v>242461.4700000002</v>
      </c>
    </row>
    <row r="255" spans="2:6" ht="14.25">
      <c r="B255" s="8" t="s">
        <v>0</v>
      </c>
      <c r="C255" s="29">
        <v>41098</v>
      </c>
      <c r="D255" s="29">
        <v>21383</v>
      </c>
      <c r="E255" s="34">
        <v>13736.28</v>
      </c>
      <c r="F255" s="21">
        <f t="shared" ref="F255:F262" si="16">C255-(D255+E255)</f>
        <v>5978.7200000000012</v>
      </c>
    </row>
    <row r="256" spans="2:6" ht="14.25">
      <c r="B256" s="8" t="s">
        <v>2</v>
      </c>
      <c r="C256" s="29">
        <v>1920612.42</v>
      </c>
      <c r="D256" s="29">
        <v>386232.58</v>
      </c>
      <c r="E256" s="34">
        <v>1469076.34</v>
      </c>
      <c r="F256" s="21">
        <f t="shared" si="16"/>
        <v>65303.499999999767</v>
      </c>
    </row>
    <row r="257" spans="2:6" ht="14.25">
      <c r="B257" s="8" t="s">
        <v>1</v>
      </c>
      <c r="C257" s="29">
        <v>830850</v>
      </c>
      <c r="D257" s="29">
        <v>90698.880000000005</v>
      </c>
      <c r="E257" s="34">
        <v>738758.12</v>
      </c>
      <c r="F257" s="21">
        <f t="shared" si="16"/>
        <v>1393</v>
      </c>
    </row>
    <row r="258" spans="2:6" ht="14.25">
      <c r="B258" s="8" t="s">
        <v>25</v>
      </c>
      <c r="C258" s="29">
        <v>0</v>
      </c>
      <c r="D258" s="29">
        <v>0</v>
      </c>
      <c r="E258" s="34">
        <v>0</v>
      </c>
      <c r="F258" s="21">
        <f t="shared" si="16"/>
        <v>0</v>
      </c>
    </row>
    <row r="259" spans="2:6" ht="14.25">
      <c r="B259" s="8" t="s">
        <v>45</v>
      </c>
      <c r="C259" s="29">
        <v>0</v>
      </c>
      <c r="D259" s="29">
        <v>0</v>
      </c>
      <c r="E259" s="34">
        <v>0</v>
      </c>
      <c r="F259" s="21">
        <f t="shared" si="16"/>
        <v>0</v>
      </c>
    </row>
    <row r="260" spans="2:6" ht="14.25">
      <c r="B260" s="8" t="s">
        <v>3</v>
      </c>
      <c r="C260" s="29">
        <v>0</v>
      </c>
      <c r="D260" s="29">
        <v>0</v>
      </c>
      <c r="E260" s="34">
        <v>0</v>
      </c>
      <c r="F260" s="21">
        <f t="shared" si="16"/>
        <v>0</v>
      </c>
    </row>
    <row r="261" spans="2:6" ht="14.25">
      <c r="B261" s="8" t="s">
        <v>4</v>
      </c>
      <c r="C261" s="29">
        <v>0</v>
      </c>
      <c r="D261" s="29">
        <v>0</v>
      </c>
      <c r="E261" s="34">
        <v>0</v>
      </c>
      <c r="F261" s="21">
        <f t="shared" si="16"/>
        <v>0</v>
      </c>
    </row>
    <row r="262" spans="2:6" ht="15" thickBot="1">
      <c r="B262" s="8" t="s">
        <v>5</v>
      </c>
      <c r="C262" s="29">
        <v>0</v>
      </c>
      <c r="D262" s="29">
        <v>0</v>
      </c>
      <c r="E262" s="34">
        <v>0</v>
      </c>
      <c r="F262" s="21">
        <f t="shared" si="16"/>
        <v>0</v>
      </c>
    </row>
    <row r="263" spans="2:6" ht="13.5" thickBot="1">
      <c r="B263" s="15" t="s">
        <v>26</v>
      </c>
      <c r="C263" s="18">
        <f>SUM(C253:C262)</f>
        <v>6127773.5600000005</v>
      </c>
      <c r="D263" s="18">
        <f>SUM(D253:D262)</f>
        <v>703076.22</v>
      </c>
      <c r="E263" s="18">
        <f>SUM(E253:E262)</f>
        <v>5091615.32</v>
      </c>
      <c r="F263" s="18">
        <f>SUM(F253:F262)</f>
        <v>333082.01999999979</v>
      </c>
    </row>
    <row r="267" spans="2:6">
      <c r="B267" s="122" t="s">
        <v>18</v>
      </c>
      <c r="C267" s="122"/>
      <c r="D267" s="122"/>
      <c r="E267" s="122"/>
      <c r="F267" s="122"/>
    </row>
    <row r="268" spans="2:6" ht="13.5" thickBot="1">
      <c r="B268" s="2"/>
      <c r="C268" s="2"/>
      <c r="D268" s="2"/>
      <c r="E268" s="2"/>
      <c r="F268" s="2"/>
    </row>
    <row r="269" spans="2:6" ht="13.5" thickBot="1">
      <c r="B269" s="4" t="s">
        <v>27</v>
      </c>
      <c r="C269" s="12" t="s">
        <v>21</v>
      </c>
      <c r="D269" s="12" t="s">
        <v>22</v>
      </c>
      <c r="E269" s="12" t="s">
        <v>23</v>
      </c>
      <c r="F269" s="13" t="s">
        <v>29</v>
      </c>
    </row>
    <row r="270" spans="2:6" ht="14.25">
      <c r="B270" s="8" t="s">
        <v>28</v>
      </c>
      <c r="C270" s="29">
        <v>218410.02</v>
      </c>
      <c r="D270" s="29">
        <v>2470.71</v>
      </c>
      <c r="E270" s="30">
        <v>196449.98</v>
      </c>
      <c r="F270" s="21">
        <f>C270-(D270+E270)</f>
        <v>19489.329999999987</v>
      </c>
    </row>
    <row r="271" spans="2:6" ht="14.25">
      <c r="B271" s="8" t="s">
        <v>19</v>
      </c>
      <c r="C271" s="29">
        <v>1456318.69</v>
      </c>
      <c r="D271" s="29">
        <v>60807.47</v>
      </c>
      <c r="E271" s="34">
        <v>1371468.47</v>
      </c>
      <c r="F271" s="21">
        <f>C271-(D271+E271)</f>
        <v>24042.75</v>
      </c>
    </row>
    <row r="272" spans="2:6" ht="14.25">
      <c r="B272" s="8" t="s">
        <v>0</v>
      </c>
      <c r="C272" s="29">
        <v>27440.53</v>
      </c>
      <c r="D272" s="29">
        <v>10000</v>
      </c>
      <c r="E272" s="34">
        <v>16608.53</v>
      </c>
      <c r="F272" s="21">
        <f t="shared" ref="F272:F279" si="17">C272-(D272+E272)</f>
        <v>832</v>
      </c>
    </row>
    <row r="273" spans="2:8" ht="14.25">
      <c r="B273" s="8" t="s">
        <v>2</v>
      </c>
      <c r="C273" s="29">
        <v>570302.55000000005</v>
      </c>
      <c r="D273" s="29">
        <v>160148.53</v>
      </c>
      <c r="E273" s="34">
        <v>409567.93</v>
      </c>
      <c r="F273" s="21">
        <f t="shared" si="17"/>
        <v>586.09000000008382</v>
      </c>
    </row>
    <row r="274" spans="2:8" ht="14.25">
      <c r="B274" s="8" t="s">
        <v>1</v>
      </c>
      <c r="C274" s="29">
        <v>182626</v>
      </c>
      <c r="D274" s="29">
        <v>7311.25</v>
      </c>
      <c r="E274" s="34">
        <v>149125.42000000001</v>
      </c>
      <c r="F274" s="21">
        <f t="shared" si="17"/>
        <v>26189.329999999987</v>
      </c>
    </row>
    <row r="275" spans="2:8" ht="14.25">
      <c r="B275" s="8" t="s">
        <v>25</v>
      </c>
      <c r="C275" s="29">
        <v>302129.71000000002</v>
      </c>
      <c r="D275" s="29">
        <v>5.0599999999999996</v>
      </c>
      <c r="E275" s="34">
        <v>302124.65000000002</v>
      </c>
      <c r="F275" s="21">
        <f t="shared" si="17"/>
        <v>0</v>
      </c>
    </row>
    <row r="276" spans="2:8" ht="14.25">
      <c r="B276" s="8" t="s">
        <v>45</v>
      </c>
      <c r="C276" s="29">
        <v>0</v>
      </c>
      <c r="D276" s="29">
        <v>0</v>
      </c>
      <c r="E276" s="34">
        <v>0</v>
      </c>
      <c r="F276" s="21">
        <f t="shared" si="17"/>
        <v>0</v>
      </c>
    </row>
    <row r="277" spans="2:8" ht="14.25">
      <c r="B277" s="8" t="s">
        <v>3</v>
      </c>
      <c r="C277" s="29">
        <v>0</v>
      </c>
      <c r="D277" s="29">
        <v>0</v>
      </c>
      <c r="E277" s="34">
        <v>0</v>
      </c>
      <c r="F277" s="21">
        <f t="shared" si="17"/>
        <v>0</v>
      </c>
    </row>
    <row r="278" spans="2:8" ht="14.25">
      <c r="B278" s="8" t="s">
        <v>4</v>
      </c>
      <c r="C278" s="29">
        <v>0</v>
      </c>
      <c r="D278" s="29">
        <v>0</v>
      </c>
      <c r="E278" s="34">
        <v>0</v>
      </c>
      <c r="F278" s="21">
        <f t="shared" si="17"/>
        <v>0</v>
      </c>
    </row>
    <row r="279" spans="2:8" ht="15" thickBot="1">
      <c r="B279" s="8" t="s">
        <v>5</v>
      </c>
      <c r="C279" s="29">
        <v>0</v>
      </c>
      <c r="D279" s="29">
        <v>0</v>
      </c>
      <c r="E279" s="35">
        <v>0</v>
      </c>
      <c r="F279" s="21">
        <f t="shared" si="17"/>
        <v>0</v>
      </c>
    </row>
    <row r="280" spans="2:8" ht="13.5" thickBot="1">
      <c r="B280" s="15" t="s">
        <v>26</v>
      </c>
      <c r="C280" s="18">
        <f>SUM(C270:C279)</f>
        <v>2757227.5</v>
      </c>
      <c r="D280" s="18">
        <f>SUM(D270:D279)</f>
        <v>240743.02</v>
      </c>
      <c r="E280" s="18">
        <f>SUM(E270:E279)</f>
        <v>2445344.98</v>
      </c>
      <c r="F280" s="18">
        <f>SUM(F270:F279)</f>
        <v>71139.500000000058</v>
      </c>
    </row>
    <row r="283" spans="2:8" ht="14.25">
      <c r="B283" s="122" t="s">
        <v>49</v>
      </c>
      <c r="C283" s="122"/>
      <c r="D283" s="122"/>
      <c r="E283" s="122"/>
      <c r="F283" s="122"/>
      <c r="G283" s="69"/>
      <c r="H283" s="69"/>
    </row>
    <row r="284" spans="2:8" ht="13.5" thickBot="1">
      <c r="B284" s="2"/>
      <c r="C284" s="2"/>
      <c r="D284" s="2"/>
      <c r="E284" s="2"/>
      <c r="F284" s="2"/>
      <c r="G284" s="78"/>
      <c r="H284" s="79"/>
    </row>
    <row r="285" spans="2:8" ht="13.5" thickBot="1">
      <c r="B285" s="4" t="s">
        <v>27</v>
      </c>
      <c r="C285" s="12" t="s">
        <v>21</v>
      </c>
      <c r="D285" s="12" t="s">
        <v>22</v>
      </c>
      <c r="E285" s="12" t="s">
        <v>23</v>
      </c>
      <c r="F285" s="13" t="s">
        <v>29</v>
      </c>
      <c r="G285" s="80"/>
      <c r="H285" s="80"/>
    </row>
    <row r="286" spans="2:8" ht="14.25">
      <c r="B286" s="8" t="s">
        <v>28</v>
      </c>
      <c r="C286" s="14"/>
      <c r="D286" s="14"/>
      <c r="E286" s="19"/>
      <c r="F286" s="21"/>
      <c r="G286" s="74"/>
      <c r="H286" s="74"/>
    </row>
    <row r="287" spans="2:8" ht="14.25">
      <c r="B287" s="8" t="s">
        <v>19</v>
      </c>
      <c r="C287" s="14"/>
      <c r="D287" s="14"/>
      <c r="E287" s="20"/>
      <c r="F287" s="21"/>
      <c r="G287" s="74"/>
      <c r="H287" s="74"/>
    </row>
    <row r="288" spans="2:8" ht="14.25">
      <c r="B288" s="8" t="s">
        <v>0</v>
      </c>
      <c r="C288" s="14"/>
      <c r="D288" s="14"/>
      <c r="E288" s="20"/>
      <c r="F288" s="21"/>
      <c r="G288" s="74"/>
      <c r="H288" s="74"/>
    </row>
    <row r="289" spans="2:8" ht="14.25">
      <c r="B289" s="8" t="s">
        <v>2</v>
      </c>
      <c r="C289" s="14">
        <v>1246487</v>
      </c>
      <c r="D289" s="14">
        <v>0</v>
      </c>
      <c r="E289" s="20">
        <v>1246487</v>
      </c>
      <c r="F289" s="21">
        <f>C289-(D289+E289)</f>
        <v>0</v>
      </c>
      <c r="G289" s="74"/>
      <c r="H289" s="74"/>
    </row>
    <row r="290" spans="2:8" ht="14.25">
      <c r="B290" s="8" t="s">
        <v>1</v>
      </c>
      <c r="C290" s="14"/>
      <c r="D290" s="14"/>
      <c r="E290" s="20"/>
      <c r="F290" s="21"/>
      <c r="G290" s="74"/>
      <c r="H290" s="74"/>
    </row>
    <row r="291" spans="2:8" ht="14.25">
      <c r="B291" s="56" t="s">
        <v>25</v>
      </c>
      <c r="C291" s="14"/>
      <c r="D291" s="14"/>
      <c r="E291" s="20"/>
      <c r="F291" s="21"/>
      <c r="G291" s="74"/>
      <c r="H291" s="74"/>
    </row>
    <row r="292" spans="2:8" ht="14.25">
      <c r="B292" s="8" t="s">
        <v>45</v>
      </c>
      <c r="C292" s="14"/>
      <c r="D292" s="14"/>
      <c r="E292" s="20"/>
      <c r="F292" s="21"/>
      <c r="G292" s="74"/>
      <c r="H292" s="74"/>
    </row>
    <row r="293" spans="2:8" ht="14.25">
      <c r="B293" s="8" t="s">
        <v>3</v>
      </c>
      <c r="C293" s="14"/>
      <c r="D293" s="14"/>
      <c r="E293" s="20"/>
      <c r="F293" s="21"/>
      <c r="G293" s="74"/>
      <c r="H293" s="74"/>
    </row>
    <row r="294" spans="2:8" ht="14.25">
      <c r="B294" s="8" t="s">
        <v>4</v>
      </c>
      <c r="C294" s="14"/>
      <c r="D294" s="14"/>
      <c r="E294" s="20"/>
      <c r="F294" s="21"/>
      <c r="G294" s="74"/>
      <c r="H294" s="74"/>
    </row>
    <row r="295" spans="2:8" ht="15" thickBot="1">
      <c r="B295" s="8" t="s">
        <v>5</v>
      </c>
      <c r="C295" s="14"/>
      <c r="D295" s="14"/>
      <c r="E295" s="20"/>
      <c r="F295" s="21"/>
      <c r="G295" s="74"/>
      <c r="H295" s="74"/>
    </row>
    <row r="296" spans="2:8" ht="15.75" thickBot="1">
      <c r="B296" s="15" t="s">
        <v>26</v>
      </c>
      <c r="C296" s="18">
        <f t="shared" ref="C296:F296" si="18">SUM(C286:C295)</f>
        <v>1246487</v>
      </c>
      <c r="D296" s="18">
        <f t="shared" si="18"/>
        <v>0</v>
      </c>
      <c r="E296" s="18">
        <f t="shared" si="18"/>
        <v>1246487</v>
      </c>
      <c r="F296" s="18">
        <f t="shared" si="18"/>
        <v>0</v>
      </c>
      <c r="G296" s="75"/>
      <c r="H296" s="75"/>
    </row>
  </sheetData>
  <mergeCells count="20">
    <mergeCell ref="B201:F201"/>
    <mergeCell ref="B215:F215"/>
    <mergeCell ref="B217:F217"/>
    <mergeCell ref="B234:F234"/>
    <mergeCell ref="B283:F283"/>
    <mergeCell ref="B250:F250"/>
    <mergeCell ref="B267:F267"/>
    <mergeCell ref="B184:F184"/>
    <mergeCell ref="B168:F168"/>
    <mergeCell ref="B4:F4"/>
    <mergeCell ref="B6:F6"/>
    <mergeCell ref="B8:F8"/>
    <mergeCell ref="B36:F36"/>
    <mergeCell ref="B52:F52"/>
    <mergeCell ref="B69:F69"/>
    <mergeCell ref="B85:F85"/>
    <mergeCell ref="B102:F102"/>
    <mergeCell ref="B118:F118"/>
    <mergeCell ref="B135:F135"/>
    <mergeCell ref="B151:F151"/>
  </mergeCells>
  <pageMargins left="2.0299999999999998" right="0.74803149606299213" top="0.98425196850393704" bottom="0.98425196850393704" header="0" footer="0"/>
  <pageSetup paperSize="9" scale="90" orientation="landscape" r:id="rId1"/>
  <headerFooter alignWithMargins="0"/>
  <rowBreaks count="8" manualBreakCount="8">
    <brk id="25" max="16383" man="1"/>
    <brk id="67" max="16383" man="1"/>
    <brk id="99" max="16383" man="1"/>
    <brk id="133" max="16383" man="1"/>
    <brk id="166" max="16383" man="1"/>
    <brk id="199" max="16383" man="1"/>
    <brk id="232" max="16383" man="1"/>
    <brk id="265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99"/>
  <sheetViews>
    <sheetView workbookViewId="0">
      <selection activeCell="B5" sqref="B5"/>
    </sheetView>
  </sheetViews>
  <sheetFormatPr baseColWidth="10" defaultRowHeight="14.25"/>
  <cols>
    <col min="2" max="2" width="31.42578125" customWidth="1"/>
    <col min="3" max="3" width="16.7109375" customWidth="1"/>
    <col min="4" max="4" width="15.7109375" customWidth="1"/>
    <col min="5" max="5" width="16.42578125" customWidth="1"/>
    <col min="6" max="6" width="15.7109375" customWidth="1"/>
    <col min="7" max="7" width="15.7109375" style="69" customWidth="1"/>
    <col min="8" max="8" width="16.42578125" style="69" customWidth="1"/>
    <col min="10" max="10" width="16.28515625" customWidth="1"/>
  </cols>
  <sheetData>
    <row r="1" spans="1:8">
      <c r="B1" s="1"/>
      <c r="C1" s="1"/>
      <c r="D1" s="1"/>
      <c r="E1" s="1"/>
      <c r="F1" s="1"/>
    </row>
    <row r="2" spans="1:8">
      <c r="A2" s="55"/>
      <c r="B2" s="1"/>
      <c r="C2" s="1"/>
      <c r="D2" s="1"/>
      <c r="E2" s="1"/>
      <c r="F2" s="1"/>
    </row>
    <row r="3" spans="1:8">
      <c r="A3" s="23"/>
      <c r="B3" s="22"/>
      <c r="C3" s="2"/>
      <c r="D3" s="2"/>
      <c r="E3" s="2"/>
      <c r="F3" s="2"/>
    </row>
    <row r="4" spans="1:8">
      <c r="A4" s="24"/>
      <c r="B4" s="122" t="s">
        <v>62</v>
      </c>
      <c r="C4" s="122"/>
      <c r="D4" s="122"/>
      <c r="E4" s="122"/>
      <c r="F4" s="122"/>
    </row>
    <row r="5" spans="1:8">
      <c r="B5" s="3"/>
      <c r="C5" s="3"/>
      <c r="D5" s="3"/>
      <c r="E5" s="3"/>
      <c r="F5" s="3"/>
    </row>
    <row r="6" spans="1:8">
      <c r="B6" s="122" t="s">
        <v>20</v>
      </c>
      <c r="C6" s="122"/>
      <c r="D6" s="122"/>
      <c r="E6" s="122"/>
      <c r="F6" s="122"/>
    </row>
    <row r="7" spans="1:8">
      <c r="B7" s="2"/>
      <c r="C7" s="2"/>
      <c r="D7" s="2"/>
      <c r="E7" s="2"/>
      <c r="F7" s="2"/>
    </row>
    <row r="8" spans="1:8" ht="16.5" thickBot="1">
      <c r="B8" s="124" t="s">
        <v>43</v>
      </c>
      <c r="C8" s="124"/>
      <c r="D8" s="124"/>
      <c r="E8" s="124"/>
      <c r="F8" s="124"/>
    </row>
    <row r="9" spans="1:8" ht="13.5" thickBot="1">
      <c r="B9" s="2"/>
      <c r="C9" s="2"/>
      <c r="D9" s="2"/>
      <c r="E9" s="2"/>
      <c r="F9" s="2"/>
      <c r="G9" s="63" t="s">
        <v>46</v>
      </c>
      <c r="H9" s="64" t="s">
        <v>48</v>
      </c>
    </row>
    <row r="10" spans="1:8" ht="13.5" thickBot="1">
      <c r="B10" s="4" t="s">
        <v>27</v>
      </c>
      <c r="C10" s="5" t="s">
        <v>21</v>
      </c>
      <c r="D10" s="6" t="s">
        <v>22</v>
      </c>
      <c r="E10" s="6" t="s">
        <v>23</v>
      </c>
      <c r="F10" s="5" t="s">
        <v>29</v>
      </c>
      <c r="G10" s="65" t="s">
        <v>47</v>
      </c>
      <c r="H10" s="66" t="s">
        <v>47</v>
      </c>
    </row>
    <row r="11" spans="1:8" ht="15" thickBot="1">
      <c r="A11">
        <v>10002</v>
      </c>
      <c r="B11" s="56" t="s">
        <v>28</v>
      </c>
      <c r="C11" s="28">
        <f>C36+C51+C68+C83+C100+C115+C132+C147+C164+C180+C196+C211+C228+C243+C260</f>
        <v>7629137.2700000005</v>
      </c>
      <c r="D11" s="28">
        <f t="shared" ref="D11:E11" si="0">D36+D51+D68+D83+D100+D115+D132+D147+D164+D180+D196+D211+D228+D243+D260</f>
        <v>56034.62</v>
      </c>
      <c r="E11" s="113">
        <f t="shared" si="0"/>
        <v>7352082.330000001</v>
      </c>
      <c r="F11" s="54">
        <f t="shared" ref="F11:F17" si="1">C11-(D11+E11)</f>
        <v>221020.31999999937</v>
      </c>
      <c r="G11" s="70">
        <f>G36+G51+G68+G83+G100+G115+G132+G147+G164+G180+G196+G211+G228+G243+G260</f>
        <v>3947</v>
      </c>
      <c r="H11" s="70">
        <f>H36+H51+H68+H83+H100+H115+H132+H147+H164+H180+H196+H211+H228+H243+H260</f>
        <v>401203.11000000004</v>
      </c>
    </row>
    <row r="12" spans="1:8" ht="15" thickBot="1">
      <c r="A12">
        <v>10003</v>
      </c>
      <c r="B12" s="56" t="s">
        <v>19</v>
      </c>
      <c r="C12" s="28">
        <f t="shared" ref="C12:E12" si="2">C37+C52+C69+C84+C101+C116+C133+C148+C165+C181+C197+C212+C229+C244+C261</f>
        <v>33705338.25</v>
      </c>
      <c r="D12" s="28">
        <f t="shared" si="2"/>
        <v>896130.16999999993</v>
      </c>
      <c r="E12" s="76">
        <f t="shared" si="2"/>
        <v>31541712.59</v>
      </c>
      <c r="F12" s="54">
        <f t="shared" si="1"/>
        <v>1267495.4900000021</v>
      </c>
      <c r="G12" s="71">
        <f t="shared" ref="G12:H12" si="3">G37+G52+G69+G84+G101+G116+G133+G148+G165+G181+G197+G212+G229+G244+G261</f>
        <v>593722.5</v>
      </c>
      <c r="H12" s="71">
        <f t="shared" si="3"/>
        <v>69167.900000000009</v>
      </c>
    </row>
    <row r="13" spans="1:8" ht="15" thickBot="1">
      <c r="A13">
        <v>10004</v>
      </c>
      <c r="B13" s="56" t="s">
        <v>0</v>
      </c>
      <c r="C13" s="28">
        <f t="shared" ref="C13:E13" si="4">C38+C53+C70+C85+C102+C117+C134+C149+C166+C182+C198+C213+C230+C245+C262</f>
        <v>273634.28000000003</v>
      </c>
      <c r="D13" s="28">
        <f t="shared" si="4"/>
        <v>133184.04999999999</v>
      </c>
      <c r="E13" s="76">
        <f t="shared" si="4"/>
        <v>110032.01</v>
      </c>
      <c r="F13" s="54">
        <f t="shared" si="1"/>
        <v>30418.22000000003</v>
      </c>
      <c r="G13" s="70">
        <f t="shared" ref="G13:H13" si="5">G38+G53+G70+G85+G102+G117+G134+G149+G166+G182+G198+G213+G230+G245+G262</f>
        <v>110710.5</v>
      </c>
      <c r="H13" s="70">
        <f t="shared" si="5"/>
        <v>0</v>
      </c>
    </row>
    <row r="14" spans="1:8" ht="15" thickBot="1">
      <c r="A14">
        <v>10007</v>
      </c>
      <c r="B14" s="56" t="s">
        <v>2</v>
      </c>
      <c r="C14" s="28">
        <f>C39+C54+C71+C86+C103+C118+C135+C150+C167+C183+C199+C214+C231+C246+C263+C279</f>
        <v>36182303.599999994</v>
      </c>
      <c r="D14" s="28">
        <f t="shared" ref="D14:E14" si="6">D39+D54+D71+D86+D103+D118+D135+D150+D167+D183+D199+D214+D231+D246+D263+D279</f>
        <v>893506.56000000006</v>
      </c>
      <c r="E14" s="76">
        <f t="shared" si="6"/>
        <v>32806295.350000005</v>
      </c>
      <c r="F14" s="54">
        <f t="shared" si="1"/>
        <v>2482501.6899999902</v>
      </c>
      <c r="G14" s="70">
        <f t="shared" ref="G14:H14" si="7">G39+G54+G71+G86+G103+G118+G135+G150+G167+G183+G199+G214+G231+G246+G263</f>
        <v>1775458.3599999999</v>
      </c>
      <c r="H14" s="70">
        <f t="shared" si="7"/>
        <v>78189.8</v>
      </c>
    </row>
    <row r="15" spans="1:8" ht="15" thickBot="1">
      <c r="A15">
        <v>10008</v>
      </c>
      <c r="B15" s="8" t="s">
        <v>1</v>
      </c>
      <c r="C15" s="28">
        <f t="shared" ref="C15:E15" si="8">C40+C55+C72+C87+C104+C119+C136+C151+C168+C184+C200+C215+C232+C247+C264</f>
        <v>2098577.7999999998</v>
      </c>
      <c r="D15" s="28">
        <f t="shared" si="8"/>
        <v>138590.44</v>
      </c>
      <c r="E15" s="76">
        <f t="shared" si="8"/>
        <v>1910556.2799999998</v>
      </c>
      <c r="F15" s="54">
        <f t="shared" si="1"/>
        <v>49431.080000000075</v>
      </c>
      <c r="G15" s="71">
        <f t="shared" ref="G15:H15" si="9">G40+G55+G72+G87+G104+G119+G136+G151+G168+G184+G200+G215+G232+G247+G264</f>
        <v>103472.51000000001</v>
      </c>
      <c r="H15" s="71">
        <f t="shared" si="9"/>
        <v>8251.7000000000007</v>
      </c>
    </row>
    <row r="16" spans="1:8" ht="15" thickBot="1">
      <c r="A16">
        <v>10009</v>
      </c>
      <c r="B16" s="8" t="s">
        <v>25</v>
      </c>
      <c r="C16" s="28">
        <f t="shared" ref="C16:E16" si="10">C41+C56+C73+C88+C105+C120+C137+C152+C169+C185+C201+C216+C233+C248+C265</f>
        <v>371058.82</v>
      </c>
      <c r="D16" s="28">
        <f t="shared" si="10"/>
        <v>5.0599999999999996</v>
      </c>
      <c r="E16" s="76">
        <f t="shared" si="10"/>
        <v>371053.76</v>
      </c>
      <c r="F16" s="54">
        <f t="shared" si="1"/>
        <v>0</v>
      </c>
      <c r="G16" s="70">
        <f t="shared" ref="G16:H16" si="11">G41+G56+G73+G88+G105+G120+G137+G152+G169+G185+G201+G216+G233+G248+G265</f>
        <v>3142.08</v>
      </c>
      <c r="H16" s="70">
        <f t="shared" si="11"/>
        <v>0</v>
      </c>
    </row>
    <row r="17" spans="1:8" ht="15" thickBot="1">
      <c r="A17">
        <v>10010</v>
      </c>
      <c r="B17" s="8" t="s">
        <v>45</v>
      </c>
      <c r="C17" s="28">
        <f t="shared" ref="C17:E17" si="12">C42+C57+C74+C89+C106+C121+C138+C153+C170+C186+C202+C217+C234+C249+C266</f>
        <v>15098468</v>
      </c>
      <c r="D17" s="28">
        <f t="shared" si="12"/>
        <v>22021.5</v>
      </c>
      <c r="E17" s="76">
        <f t="shared" si="12"/>
        <v>14343546.5</v>
      </c>
      <c r="F17" s="54">
        <f t="shared" si="1"/>
        <v>732900</v>
      </c>
      <c r="G17" s="70">
        <f t="shared" ref="G17:H17" si="13">G42+G57+G74+G89+G106+G121+G138+G153+G170+G186+G202+G217+G234+G249+G266</f>
        <v>0</v>
      </c>
      <c r="H17" s="70">
        <f t="shared" si="13"/>
        <v>0</v>
      </c>
    </row>
    <row r="18" spans="1:8" ht="15" thickBot="1">
      <c r="A18">
        <v>10013</v>
      </c>
      <c r="B18" s="8" t="s">
        <v>3</v>
      </c>
      <c r="C18" s="28">
        <f t="shared" ref="C18:E18" si="14">C43+C58+C75+C90+C107+C122+C139+C154+C171+C187+C203+C218+C235+C250+C267</f>
        <v>537571.16</v>
      </c>
      <c r="D18" s="28">
        <f t="shared" si="14"/>
        <v>183.87</v>
      </c>
      <c r="E18" s="76">
        <f t="shared" si="14"/>
        <v>477571.16</v>
      </c>
      <c r="F18" s="54">
        <f>C18-(D18+E18)</f>
        <v>59816.130000000063</v>
      </c>
      <c r="G18" s="70">
        <f t="shared" ref="G18:H18" si="15">G43+G58+G75+G90+G107+G122+G139+G154+G171+G187+G203+G218+G235+G250+G267</f>
        <v>56.29</v>
      </c>
      <c r="H18" s="70">
        <f t="shared" si="15"/>
        <v>0</v>
      </c>
    </row>
    <row r="19" spans="1:8" ht="15" thickBot="1">
      <c r="A19">
        <v>10035</v>
      </c>
      <c r="B19" s="8" t="s">
        <v>4</v>
      </c>
      <c r="C19" s="28">
        <f t="shared" ref="C19:E19" si="16">C44+C59+C76+C91+C108+C123+C140+C155+C172+C188+C204+C219+C236+C251+C268</f>
        <v>5468357.4299999997</v>
      </c>
      <c r="D19" s="28">
        <f t="shared" si="16"/>
        <v>772.45</v>
      </c>
      <c r="E19" s="76">
        <f t="shared" si="16"/>
        <v>5467584.9800000004</v>
      </c>
      <c r="F19" s="54">
        <f>C19-(D19+E19)</f>
        <v>0</v>
      </c>
      <c r="G19" s="70">
        <f t="shared" ref="G19:H19" si="17">G44+G59+G76+G91+G108+G123+G140+G155+G172+G188+G204+G219+G236+G251+G268</f>
        <v>190028.45</v>
      </c>
      <c r="H19" s="70">
        <f t="shared" si="17"/>
        <v>0</v>
      </c>
    </row>
    <row r="20" spans="1:8" ht="15" thickBot="1">
      <c r="A20">
        <v>10100</v>
      </c>
      <c r="B20" s="8" t="s">
        <v>5</v>
      </c>
      <c r="C20" s="28">
        <f t="shared" ref="C20:E20" si="18">C45+C60+C77+C92+C109+C124+C141+C156+C173+C189+C205+C220+C237+C252+C269</f>
        <v>10936838.92</v>
      </c>
      <c r="D20" s="28">
        <f t="shared" si="18"/>
        <v>0</v>
      </c>
      <c r="E20" s="28">
        <f t="shared" si="18"/>
        <v>8022961.0899999999</v>
      </c>
      <c r="F20" s="54">
        <f>C20-(D20+E20)</f>
        <v>2913877.83</v>
      </c>
      <c r="G20" s="70">
        <f t="shared" ref="G20:H20" si="19">G45+G60+G77+G92+G109+G124+G141+G156+G173+G189+G205+G220+G237+G252+G269</f>
        <v>39846</v>
      </c>
      <c r="H20" s="71">
        <f t="shared" si="19"/>
        <v>58179.87</v>
      </c>
    </row>
    <row r="21" spans="1:8" ht="16.5" thickBot="1">
      <c r="B21" s="9" t="s">
        <v>26</v>
      </c>
      <c r="C21" s="10">
        <f t="shared" ref="C21:H21" si="20">SUM(C11:C20)</f>
        <v>112301285.52999999</v>
      </c>
      <c r="D21" s="10">
        <f t="shared" si="20"/>
        <v>2140428.7200000002</v>
      </c>
      <c r="E21" s="10">
        <f t="shared" si="20"/>
        <v>102403396.05000001</v>
      </c>
      <c r="F21" s="10">
        <f t="shared" si="20"/>
        <v>7757460.7599999914</v>
      </c>
      <c r="G21" s="67">
        <f t="shared" si="20"/>
        <v>2820383.6900000004</v>
      </c>
      <c r="H21" s="68">
        <f t="shared" si="20"/>
        <v>614992.38</v>
      </c>
    </row>
    <row r="22" spans="1:8">
      <c r="B22" s="2"/>
      <c r="C22" s="2"/>
      <c r="D22" s="2"/>
      <c r="E22" s="2"/>
      <c r="F22" s="2"/>
    </row>
    <row r="23" spans="1:8">
      <c r="C23" s="2"/>
      <c r="D23" s="2"/>
      <c r="E23" s="2"/>
      <c r="F23" s="2"/>
    </row>
    <row r="24" spans="1:8">
      <c r="B24" s="81"/>
      <c r="C24" s="2"/>
      <c r="D24" s="2"/>
      <c r="E24" s="2"/>
      <c r="F24" s="2"/>
    </row>
    <row r="25" spans="1:8">
      <c r="B25" s="2"/>
      <c r="C25" s="2"/>
      <c r="D25" s="2"/>
      <c r="E25" s="2"/>
      <c r="F25" s="2"/>
    </row>
    <row r="26" spans="1:8">
      <c r="B26" s="2"/>
      <c r="C26" s="2"/>
      <c r="D26" s="2"/>
      <c r="E26" s="2"/>
      <c r="F26" s="2"/>
    </row>
    <row r="27" spans="1:8">
      <c r="B27" s="2"/>
      <c r="C27" s="2"/>
      <c r="D27" s="2"/>
      <c r="E27" s="2"/>
      <c r="F27" s="2"/>
    </row>
    <row r="28" spans="1:8">
      <c r="B28" s="2"/>
      <c r="C28" s="2"/>
      <c r="D28" s="2"/>
      <c r="E28" s="2"/>
      <c r="F28" s="2"/>
    </row>
    <row r="29" spans="1:8">
      <c r="B29" s="2"/>
      <c r="C29" s="2"/>
      <c r="D29" s="2"/>
      <c r="E29" s="2"/>
      <c r="F29" s="2"/>
    </row>
    <row r="30" spans="1:8">
      <c r="B30" s="2"/>
      <c r="C30" s="2"/>
      <c r="D30" s="2"/>
      <c r="E30" s="2"/>
      <c r="F30" s="2"/>
    </row>
    <row r="31" spans="1:8">
      <c r="B31" s="2"/>
      <c r="C31" s="2"/>
      <c r="D31" s="2"/>
      <c r="E31" s="2"/>
      <c r="F31" s="2"/>
    </row>
    <row r="32" spans="1:8">
      <c r="B32" s="2"/>
      <c r="C32" s="2"/>
      <c r="D32" s="2"/>
      <c r="E32" s="2"/>
      <c r="F32" s="2"/>
    </row>
    <row r="33" spans="2:8" ht="15" thickBot="1">
      <c r="B33" s="122" t="s">
        <v>24</v>
      </c>
      <c r="C33" s="122"/>
      <c r="D33" s="122"/>
      <c r="E33" s="122"/>
      <c r="F33" s="122"/>
    </row>
    <row r="34" spans="2:8" ht="13.5" thickBot="1">
      <c r="B34" s="2"/>
      <c r="C34" s="2"/>
      <c r="D34" s="2"/>
      <c r="E34" s="2"/>
      <c r="F34" s="2"/>
      <c r="G34" s="63" t="s">
        <v>46</v>
      </c>
      <c r="H34" s="64" t="s">
        <v>48</v>
      </c>
    </row>
    <row r="35" spans="2:8" ht="13.5" thickBot="1">
      <c r="B35" s="4" t="s">
        <v>27</v>
      </c>
      <c r="C35" s="12" t="s">
        <v>21</v>
      </c>
      <c r="D35" s="12" t="s">
        <v>22</v>
      </c>
      <c r="E35" s="12" t="s">
        <v>23</v>
      </c>
      <c r="F35" s="13" t="s">
        <v>29</v>
      </c>
      <c r="G35" s="65" t="s">
        <v>47</v>
      </c>
      <c r="H35" s="66" t="s">
        <v>47</v>
      </c>
    </row>
    <row r="36" spans="2:8">
      <c r="B36" s="8" t="s">
        <v>28</v>
      </c>
      <c r="C36" s="14">
        <v>86289.85</v>
      </c>
      <c r="D36" s="14">
        <v>0</v>
      </c>
      <c r="E36" s="19">
        <v>82702.009999999995</v>
      </c>
      <c r="F36" s="21">
        <f t="shared" ref="F36:F45" si="21">C36-(D36+E36)</f>
        <v>3587.8400000000111</v>
      </c>
      <c r="G36" s="70">
        <v>0</v>
      </c>
      <c r="H36" s="58">
        <v>6091.86</v>
      </c>
    </row>
    <row r="37" spans="2:8">
      <c r="B37" s="8" t="s">
        <v>19</v>
      </c>
      <c r="C37" s="14">
        <v>69356.39</v>
      </c>
      <c r="D37" s="14">
        <v>281.39999999999998</v>
      </c>
      <c r="E37" s="20">
        <v>68986.59</v>
      </c>
      <c r="F37" s="21">
        <f t="shared" si="21"/>
        <v>88.400000000008731</v>
      </c>
      <c r="G37" s="57">
        <v>750</v>
      </c>
      <c r="H37" s="58">
        <v>0</v>
      </c>
    </row>
    <row r="38" spans="2:8">
      <c r="B38" s="8" t="s">
        <v>0</v>
      </c>
      <c r="C38" s="14">
        <v>10000</v>
      </c>
      <c r="D38" s="14">
        <v>0</v>
      </c>
      <c r="E38" s="20">
        <v>9553</v>
      </c>
      <c r="F38" s="21">
        <f t="shared" si="21"/>
        <v>447</v>
      </c>
      <c r="G38" s="57">
        <v>0</v>
      </c>
      <c r="H38" s="58">
        <v>0</v>
      </c>
    </row>
    <row r="39" spans="2:8">
      <c r="B39" s="8" t="s">
        <v>2</v>
      </c>
      <c r="C39" s="14">
        <v>9802.59</v>
      </c>
      <c r="D39" s="14">
        <v>0</v>
      </c>
      <c r="E39" s="20">
        <v>8815.4500000000007</v>
      </c>
      <c r="F39" s="21">
        <f t="shared" si="21"/>
        <v>987.13999999999942</v>
      </c>
      <c r="G39" s="57">
        <v>0</v>
      </c>
      <c r="H39" s="58">
        <v>0</v>
      </c>
    </row>
    <row r="40" spans="2:8">
      <c r="B40" s="8" t="s">
        <v>1</v>
      </c>
      <c r="C40" s="14">
        <v>12000</v>
      </c>
      <c r="D40" s="14">
        <v>1509.05</v>
      </c>
      <c r="E40" s="20">
        <v>10053.25</v>
      </c>
      <c r="F40" s="21">
        <f t="shared" si="21"/>
        <v>437.70000000000073</v>
      </c>
      <c r="G40" s="57">
        <v>450.9</v>
      </c>
      <c r="H40" s="58">
        <v>0</v>
      </c>
    </row>
    <row r="41" spans="2:8">
      <c r="B41" s="8" t="s">
        <v>25</v>
      </c>
      <c r="C41" s="14">
        <v>0</v>
      </c>
      <c r="D41" s="14">
        <v>0</v>
      </c>
      <c r="E41" s="20">
        <v>0</v>
      </c>
      <c r="F41" s="21">
        <f t="shared" si="21"/>
        <v>0</v>
      </c>
      <c r="G41" s="57"/>
      <c r="H41" s="58"/>
    </row>
    <row r="42" spans="2:8">
      <c r="B42" s="8" t="s">
        <v>45</v>
      </c>
      <c r="C42" s="14">
        <v>0</v>
      </c>
      <c r="D42" s="14">
        <v>0</v>
      </c>
      <c r="E42" s="20">
        <v>0</v>
      </c>
      <c r="F42" s="21">
        <f t="shared" si="21"/>
        <v>0</v>
      </c>
      <c r="G42" s="57"/>
      <c r="H42" s="58"/>
    </row>
    <row r="43" spans="2:8">
      <c r="B43" s="8" t="s">
        <v>3</v>
      </c>
      <c r="C43" s="14">
        <v>0</v>
      </c>
      <c r="D43" s="14">
        <v>0</v>
      </c>
      <c r="E43" s="20">
        <v>0</v>
      </c>
      <c r="F43" s="21">
        <f t="shared" si="21"/>
        <v>0</v>
      </c>
      <c r="G43" s="57"/>
      <c r="H43" s="58"/>
    </row>
    <row r="44" spans="2:8">
      <c r="B44" s="8" t="s">
        <v>4</v>
      </c>
      <c r="C44" s="14">
        <v>0</v>
      </c>
      <c r="D44" s="14">
        <v>0</v>
      </c>
      <c r="E44" s="20">
        <v>0</v>
      </c>
      <c r="F44" s="21">
        <f t="shared" si="21"/>
        <v>0</v>
      </c>
      <c r="G44" s="57"/>
      <c r="H44" s="58"/>
    </row>
    <row r="45" spans="2:8" ht="15" thickBot="1">
      <c r="B45" s="8" t="s">
        <v>5</v>
      </c>
      <c r="C45" s="14">
        <v>0</v>
      </c>
      <c r="D45" s="14">
        <v>0</v>
      </c>
      <c r="E45" s="20">
        <v>0</v>
      </c>
      <c r="F45" s="21">
        <f t="shared" si="21"/>
        <v>0</v>
      </c>
      <c r="G45" s="57"/>
      <c r="H45" s="58"/>
    </row>
    <row r="46" spans="2:8" ht="15.75" thickBot="1">
      <c r="B46" s="15" t="s">
        <v>26</v>
      </c>
      <c r="C46" s="18">
        <f t="shared" ref="C46:H46" si="22">SUM(C36:C45)</f>
        <v>187448.83</v>
      </c>
      <c r="D46" s="18">
        <f t="shared" si="22"/>
        <v>1790.4499999999998</v>
      </c>
      <c r="E46" s="18">
        <f t="shared" si="22"/>
        <v>180110.3</v>
      </c>
      <c r="F46" s="16">
        <f t="shared" si="22"/>
        <v>5548.0800000000199</v>
      </c>
      <c r="G46" s="67">
        <f t="shared" si="22"/>
        <v>1200.9000000000001</v>
      </c>
      <c r="H46" s="68">
        <f t="shared" si="22"/>
        <v>6091.86</v>
      </c>
    </row>
    <row r="47" spans="2:8">
      <c r="B47" s="2"/>
      <c r="C47" s="2"/>
      <c r="D47" s="2"/>
      <c r="E47" s="2"/>
      <c r="F47" s="2"/>
    </row>
    <row r="48" spans="2:8" ht="15" thickBot="1">
      <c r="B48" s="122" t="s">
        <v>6</v>
      </c>
      <c r="C48" s="122"/>
      <c r="D48" s="122"/>
      <c r="E48" s="122"/>
      <c r="F48" s="122"/>
    </row>
    <row r="49" spans="2:8" ht="13.5" thickBot="1">
      <c r="B49" s="2"/>
      <c r="C49" s="2"/>
      <c r="D49" s="2"/>
      <c r="E49" s="2"/>
      <c r="F49" s="2"/>
      <c r="G49" s="63" t="s">
        <v>46</v>
      </c>
      <c r="H49" s="64" t="s">
        <v>48</v>
      </c>
    </row>
    <row r="50" spans="2:8" ht="13.5" thickBot="1">
      <c r="B50" s="4" t="s">
        <v>27</v>
      </c>
      <c r="C50" s="12" t="s">
        <v>21</v>
      </c>
      <c r="D50" s="12" t="s">
        <v>22</v>
      </c>
      <c r="E50" s="12" t="s">
        <v>23</v>
      </c>
      <c r="F50" s="13" t="s">
        <v>29</v>
      </c>
      <c r="G50" s="65" t="s">
        <v>47</v>
      </c>
      <c r="H50" s="66" t="s">
        <v>47</v>
      </c>
    </row>
    <row r="51" spans="2:8">
      <c r="B51" s="8" t="s">
        <v>28</v>
      </c>
      <c r="C51" s="14">
        <v>107666.4</v>
      </c>
      <c r="D51" s="14">
        <v>0</v>
      </c>
      <c r="E51" s="19">
        <v>102700.53</v>
      </c>
      <c r="F51" s="21">
        <f t="shared" ref="F51:F60" si="23">C51-(D51+E51)</f>
        <v>4965.8699999999953</v>
      </c>
      <c r="G51" s="70">
        <v>298</v>
      </c>
      <c r="H51" s="58">
        <v>16490</v>
      </c>
    </row>
    <row r="52" spans="2:8">
      <c r="B52" s="8" t="s">
        <v>19</v>
      </c>
      <c r="C52" s="14">
        <v>116685.8</v>
      </c>
      <c r="D52" s="14">
        <v>0</v>
      </c>
      <c r="E52" s="20">
        <v>108398.78</v>
      </c>
      <c r="F52" s="21">
        <f t="shared" si="23"/>
        <v>8287.0200000000041</v>
      </c>
      <c r="G52" s="57">
        <v>730.21</v>
      </c>
      <c r="H52" s="58">
        <v>0</v>
      </c>
    </row>
    <row r="53" spans="2:8">
      <c r="B53" s="8" t="s">
        <v>0</v>
      </c>
      <c r="C53" s="14">
        <v>10000</v>
      </c>
      <c r="D53" s="14">
        <v>762.8</v>
      </c>
      <c r="E53" s="20">
        <v>9237.2000000000007</v>
      </c>
      <c r="F53" s="21">
        <f t="shared" si="23"/>
        <v>0</v>
      </c>
      <c r="G53" s="57">
        <v>298</v>
      </c>
      <c r="H53" s="58">
        <v>0</v>
      </c>
    </row>
    <row r="54" spans="2:8">
      <c r="B54" s="8" t="s">
        <v>2</v>
      </c>
      <c r="C54" s="14">
        <v>73630</v>
      </c>
      <c r="D54" s="14">
        <v>4127.8100000000004</v>
      </c>
      <c r="E54" s="20">
        <v>68129.990000000005</v>
      </c>
      <c r="F54" s="21">
        <f t="shared" si="23"/>
        <v>1372.1999999999971</v>
      </c>
      <c r="G54" s="57">
        <v>766.75</v>
      </c>
      <c r="H54" s="58">
        <v>0</v>
      </c>
    </row>
    <row r="55" spans="2:8">
      <c r="B55" s="8" t="s">
        <v>1</v>
      </c>
      <c r="C55" s="14">
        <v>6000</v>
      </c>
      <c r="D55" s="14">
        <v>2884.55</v>
      </c>
      <c r="E55" s="20">
        <v>3115.45</v>
      </c>
      <c r="F55" s="21">
        <f t="shared" si="23"/>
        <v>0</v>
      </c>
      <c r="G55" s="57">
        <v>174.11</v>
      </c>
      <c r="H55" s="58">
        <v>0</v>
      </c>
    </row>
    <row r="56" spans="2:8">
      <c r="B56" s="8" t="s">
        <v>25</v>
      </c>
      <c r="C56" s="14">
        <v>0</v>
      </c>
      <c r="D56" s="14">
        <v>0</v>
      </c>
      <c r="E56" s="20">
        <v>0</v>
      </c>
      <c r="F56" s="21">
        <f t="shared" si="23"/>
        <v>0</v>
      </c>
      <c r="G56" s="57"/>
      <c r="H56" s="58"/>
    </row>
    <row r="57" spans="2:8">
      <c r="B57" s="8" t="s">
        <v>45</v>
      </c>
      <c r="C57" s="14">
        <v>0</v>
      </c>
      <c r="D57" s="14">
        <v>0</v>
      </c>
      <c r="E57" s="20">
        <v>0</v>
      </c>
      <c r="F57" s="21">
        <f t="shared" si="23"/>
        <v>0</v>
      </c>
      <c r="G57" s="57"/>
      <c r="H57" s="58"/>
    </row>
    <row r="58" spans="2:8">
      <c r="B58" s="8" t="s">
        <v>3</v>
      </c>
      <c r="C58" s="14">
        <v>0</v>
      </c>
      <c r="D58" s="14">
        <v>0</v>
      </c>
      <c r="E58" s="20">
        <v>0</v>
      </c>
      <c r="F58" s="21">
        <f t="shared" si="23"/>
        <v>0</v>
      </c>
      <c r="G58" s="57"/>
      <c r="H58" s="58"/>
    </row>
    <row r="59" spans="2:8">
      <c r="B59" s="8" t="s">
        <v>4</v>
      </c>
      <c r="C59" s="14">
        <v>0</v>
      </c>
      <c r="D59" s="14">
        <v>0</v>
      </c>
      <c r="E59" s="20">
        <v>0</v>
      </c>
      <c r="F59" s="21">
        <f t="shared" si="23"/>
        <v>0</v>
      </c>
      <c r="G59" s="57"/>
      <c r="H59" s="58"/>
    </row>
    <row r="60" spans="2:8" ht="15" thickBot="1">
      <c r="B60" s="8" t="s">
        <v>5</v>
      </c>
      <c r="C60" s="14">
        <v>0</v>
      </c>
      <c r="D60" s="14">
        <v>0</v>
      </c>
      <c r="E60" s="20">
        <v>0</v>
      </c>
      <c r="F60" s="21">
        <f t="shared" si="23"/>
        <v>0</v>
      </c>
      <c r="G60" s="57"/>
      <c r="H60" s="58"/>
    </row>
    <row r="61" spans="2:8" ht="15.75" thickBot="1">
      <c r="B61" s="15" t="s">
        <v>26</v>
      </c>
      <c r="C61" s="18">
        <f t="shared" ref="C61:H61" si="24">SUM(C51:C60)</f>
        <v>313982.2</v>
      </c>
      <c r="D61" s="18">
        <f t="shared" si="24"/>
        <v>7775.1600000000008</v>
      </c>
      <c r="E61" s="18">
        <f t="shared" si="24"/>
        <v>291581.95</v>
      </c>
      <c r="F61" s="16">
        <f t="shared" si="24"/>
        <v>14625.089999999997</v>
      </c>
      <c r="G61" s="67">
        <f t="shared" si="24"/>
        <v>2267.0700000000002</v>
      </c>
      <c r="H61" s="68">
        <f t="shared" si="24"/>
        <v>16490</v>
      </c>
    </row>
    <row r="62" spans="2:8" ht="15">
      <c r="B62" s="17"/>
      <c r="C62" s="17"/>
      <c r="D62" s="17"/>
      <c r="E62" s="17"/>
      <c r="F62" s="17"/>
      <c r="G62" s="75"/>
      <c r="H62" s="75"/>
    </row>
    <row r="63" spans="2:8">
      <c r="B63" s="17"/>
      <c r="C63" s="17"/>
      <c r="D63" s="17"/>
      <c r="E63" s="17"/>
      <c r="F63" s="17"/>
    </row>
    <row r="64" spans="2:8">
      <c r="B64" s="17"/>
      <c r="C64" s="17"/>
      <c r="D64" s="17"/>
      <c r="E64" s="17"/>
      <c r="F64" s="17"/>
    </row>
    <row r="65" spans="2:8" ht="15" thickBot="1">
      <c r="B65" s="122" t="s">
        <v>7</v>
      </c>
      <c r="C65" s="122"/>
      <c r="D65" s="122"/>
      <c r="E65" s="122"/>
      <c r="F65" s="122"/>
    </row>
    <row r="66" spans="2:8" ht="13.5" thickBot="1">
      <c r="B66" s="2"/>
      <c r="C66" s="2"/>
      <c r="D66" s="2"/>
      <c r="E66" s="2"/>
      <c r="F66" s="2"/>
      <c r="G66" s="63" t="s">
        <v>46</v>
      </c>
      <c r="H66" s="64" t="s">
        <v>48</v>
      </c>
    </row>
    <row r="67" spans="2:8" ht="13.5" thickBot="1">
      <c r="B67" s="4" t="s">
        <v>27</v>
      </c>
      <c r="C67" s="12" t="s">
        <v>21</v>
      </c>
      <c r="D67" s="12" t="s">
        <v>22</v>
      </c>
      <c r="E67" s="12" t="s">
        <v>23</v>
      </c>
      <c r="F67" s="13" t="s">
        <v>29</v>
      </c>
      <c r="G67" s="65" t="s">
        <v>47</v>
      </c>
      <c r="H67" s="66" t="s">
        <v>47</v>
      </c>
    </row>
    <row r="68" spans="2:8">
      <c r="B68" s="8" t="s">
        <v>28</v>
      </c>
      <c r="C68" s="14">
        <v>763350.72</v>
      </c>
      <c r="D68" s="14">
        <v>9095.64</v>
      </c>
      <c r="E68" s="19">
        <v>729524.22</v>
      </c>
      <c r="F68" s="21">
        <v>24730.859999999986</v>
      </c>
      <c r="G68" s="70">
        <v>0</v>
      </c>
      <c r="H68" s="58">
        <v>34040.949999999997</v>
      </c>
    </row>
    <row r="69" spans="2:8">
      <c r="B69" s="8" t="s">
        <v>19</v>
      </c>
      <c r="C69" s="14">
        <v>3229402.52</v>
      </c>
      <c r="D69" s="14">
        <v>301542.95</v>
      </c>
      <c r="E69" s="20">
        <v>2793145.58</v>
      </c>
      <c r="F69" s="21">
        <f t="shared" ref="F69:F77" si="25">C69-(D69+E69)</f>
        <v>134713.98999999976</v>
      </c>
      <c r="G69" s="57">
        <v>123570.78</v>
      </c>
      <c r="H69" s="58">
        <v>46178.66</v>
      </c>
    </row>
    <row r="70" spans="2:8">
      <c r="B70" s="8" t="s">
        <v>0</v>
      </c>
      <c r="C70" s="14">
        <v>22360</v>
      </c>
      <c r="D70" s="14">
        <v>5222</v>
      </c>
      <c r="E70" s="20">
        <v>8463.1</v>
      </c>
      <c r="F70" s="21">
        <f t="shared" si="25"/>
        <v>8674.9</v>
      </c>
      <c r="G70" s="57">
        <v>0</v>
      </c>
      <c r="H70" s="58">
        <v>0</v>
      </c>
    </row>
    <row r="71" spans="2:8">
      <c r="B71" s="8" t="s">
        <v>2</v>
      </c>
      <c r="C71" s="14">
        <v>2394334.38</v>
      </c>
      <c r="D71" s="14">
        <v>96704.44</v>
      </c>
      <c r="E71" s="20">
        <v>2297629.94</v>
      </c>
      <c r="F71" s="21">
        <f t="shared" si="25"/>
        <v>0</v>
      </c>
      <c r="G71" s="57">
        <v>8818.5300000000007</v>
      </c>
      <c r="H71" s="58">
        <v>1368.99</v>
      </c>
    </row>
    <row r="72" spans="2:8">
      <c r="B72" s="8" t="s">
        <v>1</v>
      </c>
      <c r="C72" s="14">
        <v>89804</v>
      </c>
      <c r="D72" s="14">
        <v>3299.65</v>
      </c>
      <c r="E72" s="20">
        <v>85619.95</v>
      </c>
      <c r="F72" s="21">
        <f t="shared" si="25"/>
        <v>884.40000000000873</v>
      </c>
      <c r="G72" s="57">
        <v>642.25</v>
      </c>
      <c r="H72" s="58">
        <v>0</v>
      </c>
    </row>
    <row r="73" spans="2:8">
      <c r="B73" s="8" t="s">
        <v>25</v>
      </c>
      <c r="C73" s="14">
        <v>0</v>
      </c>
      <c r="D73" s="14">
        <v>0</v>
      </c>
      <c r="E73" s="20">
        <v>0</v>
      </c>
      <c r="F73" s="21">
        <f t="shared" si="25"/>
        <v>0</v>
      </c>
      <c r="G73" s="57">
        <v>0</v>
      </c>
      <c r="H73" s="58">
        <v>0</v>
      </c>
    </row>
    <row r="74" spans="2:8">
      <c r="B74" s="8" t="s">
        <v>45</v>
      </c>
      <c r="C74" s="14">
        <v>0</v>
      </c>
      <c r="D74" s="14">
        <v>0</v>
      </c>
      <c r="E74" s="20">
        <v>0</v>
      </c>
      <c r="F74" s="21">
        <f t="shared" si="25"/>
        <v>0</v>
      </c>
      <c r="G74" s="57"/>
      <c r="H74" s="58"/>
    </row>
    <row r="75" spans="2:8">
      <c r="B75" s="56" t="s">
        <v>3</v>
      </c>
      <c r="C75" s="14">
        <v>537571.16</v>
      </c>
      <c r="D75" s="14">
        <v>183.87</v>
      </c>
      <c r="E75" s="20">
        <v>477571.16</v>
      </c>
      <c r="F75" s="21">
        <f t="shared" si="25"/>
        <v>59816.130000000063</v>
      </c>
      <c r="G75" s="57">
        <v>56.29</v>
      </c>
      <c r="H75" s="58">
        <v>0</v>
      </c>
    </row>
    <row r="76" spans="2:8">
      <c r="B76" s="8" t="s">
        <v>4</v>
      </c>
      <c r="C76" s="14">
        <v>0</v>
      </c>
      <c r="D76" s="14">
        <v>0</v>
      </c>
      <c r="E76" s="20">
        <v>0</v>
      </c>
      <c r="F76" s="21">
        <f t="shared" si="25"/>
        <v>0</v>
      </c>
      <c r="G76" s="57"/>
      <c r="H76" s="58"/>
    </row>
    <row r="77" spans="2:8" ht="15" thickBot="1">
      <c r="B77" s="8" t="s">
        <v>5</v>
      </c>
      <c r="C77" s="14">
        <v>0</v>
      </c>
      <c r="D77" s="14">
        <v>0</v>
      </c>
      <c r="E77" s="44">
        <v>0</v>
      </c>
      <c r="F77" s="46">
        <f t="shared" si="25"/>
        <v>0</v>
      </c>
      <c r="G77" s="57"/>
      <c r="H77" s="58"/>
    </row>
    <row r="78" spans="2:8" ht="15.75" thickBot="1">
      <c r="B78" s="15" t="s">
        <v>26</v>
      </c>
      <c r="C78" s="18">
        <f t="shared" ref="C78:H78" si="26">SUM(C68:C77)</f>
        <v>7036822.7800000003</v>
      </c>
      <c r="D78" s="18">
        <f t="shared" si="26"/>
        <v>416048.55000000005</v>
      </c>
      <c r="E78" s="18">
        <f t="shared" si="26"/>
        <v>6391953.9500000002</v>
      </c>
      <c r="F78" s="45">
        <f t="shared" si="26"/>
        <v>228820.2799999998</v>
      </c>
      <c r="G78" s="67">
        <f t="shared" si="26"/>
        <v>133087.85</v>
      </c>
      <c r="H78" s="68">
        <f t="shared" si="26"/>
        <v>81588.600000000006</v>
      </c>
    </row>
    <row r="79" spans="2:8">
      <c r="B79" s="17"/>
      <c r="C79" s="17"/>
      <c r="D79" s="17"/>
      <c r="E79" s="17"/>
      <c r="F79" s="17"/>
    </row>
    <row r="80" spans="2:8" ht="15" thickBot="1">
      <c r="B80" s="122" t="s">
        <v>8</v>
      </c>
      <c r="C80" s="122"/>
      <c r="D80" s="122"/>
      <c r="E80" s="122"/>
      <c r="F80" s="122"/>
    </row>
    <row r="81" spans="2:8" ht="13.5" thickBot="1">
      <c r="B81" s="2"/>
      <c r="C81" s="2"/>
      <c r="D81" s="2"/>
      <c r="E81" s="2"/>
      <c r="F81" s="2"/>
      <c r="G81" s="63" t="s">
        <v>46</v>
      </c>
      <c r="H81" s="64" t="s">
        <v>48</v>
      </c>
    </row>
    <row r="82" spans="2:8" ht="13.5" thickBot="1">
      <c r="B82" s="4" t="s">
        <v>27</v>
      </c>
      <c r="C82" s="12" t="s">
        <v>21</v>
      </c>
      <c r="D82" s="12" t="s">
        <v>22</v>
      </c>
      <c r="E82" s="12" t="s">
        <v>23</v>
      </c>
      <c r="F82" s="13" t="s">
        <v>29</v>
      </c>
      <c r="G82" s="65" t="s">
        <v>47</v>
      </c>
      <c r="H82" s="66" t="s">
        <v>47</v>
      </c>
    </row>
    <row r="83" spans="2:8">
      <c r="B83" s="8" t="s">
        <v>28</v>
      </c>
      <c r="C83" s="14">
        <v>500345.82</v>
      </c>
      <c r="D83" s="14">
        <v>3.49</v>
      </c>
      <c r="E83" s="19">
        <v>492160.72</v>
      </c>
      <c r="F83" s="21">
        <f t="shared" ref="F83:F92" si="27">C83-(D83+E83)</f>
        <v>8181.6100000000442</v>
      </c>
      <c r="G83" s="70">
        <v>0</v>
      </c>
      <c r="H83" s="58">
        <v>28199.119999999999</v>
      </c>
    </row>
    <row r="84" spans="2:8">
      <c r="B84" s="8" t="s">
        <v>19</v>
      </c>
      <c r="C84" s="14">
        <v>4224678.3</v>
      </c>
      <c r="D84" s="14">
        <v>1031.8499999999999</v>
      </c>
      <c r="E84" s="20">
        <v>4168983.72</v>
      </c>
      <c r="F84" s="21">
        <f t="shared" si="27"/>
        <v>54662.729999999516</v>
      </c>
      <c r="G84" s="57">
        <v>24707.55</v>
      </c>
      <c r="H84" s="58">
        <v>16519.07</v>
      </c>
    </row>
    <row r="85" spans="2:8">
      <c r="B85" s="8" t="s">
        <v>0</v>
      </c>
      <c r="C85" s="14">
        <v>29940.75</v>
      </c>
      <c r="D85" s="14">
        <v>10000</v>
      </c>
      <c r="E85" s="20">
        <v>19928.25</v>
      </c>
      <c r="F85" s="21">
        <f t="shared" si="27"/>
        <v>12.5</v>
      </c>
      <c r="G85" s="57">
        <v>10000</v>
      </c>
      <c r="H85" s="58">
        <v>0</v>
      </c>
    </row>
    <row r="86" spans="2:8">
      <c r="B86" s="8" t="s">
        <v>2</v>
      </c>
      <c r="C86" s="14">
        <v>51467.66</v>
      </c>
      <c r="D86" s="14">
        <v>2719.81</v>
      </c>
      <c r="E86" s="20">
        <v>48560.02</v>
      </c>
      <c r="F86" s="21">
        <f t="shared" si="27"/>
        <v>187.83000000000902</v>
      </c>
      <c r="G86" s="57">
        <v>0</v>
      </c>
      <c r="H86" s="58">
        <v>0</v>
      </c>
    </row>
    <row r="87" spans="2:8">
      <c r="B87" s="8" t="s">
        <v>1</v>
      </c>
      <c r="C87" s="14">
        <v>176822.8</v>
      </c>
      <c r="D87" s="14">
        <v>11527.7</v>
      </c>
      <c r="E87" s="20">
        <v>164330.79999999999</v>
      </c>
      <c r="F87" s="21">
        <f t="shared" si="27"/>
        <v>964.29999999998836</v>
      </c>
      <c r="G87" s="57">
        <v>91500</v>
      </c>
      <c r="H87" s="58">
        <v>4000</v>
      </c>
    </row>
    <row r="88" spans="2:8">
      <c r="B88" s="8" t="s">
        <v>25</v>
      </c>
      <c r="C88" s="14">
        <v>0</v>
      </c>
      <c r="D88" s="14">
        <v>0</v>
      </c>
      <c r="E88" s="20">
        <v>0</v>
      </c>
      <c r="F88" s="21">
        <f t="shared" si="27"/>
        <v>0</v>
      </c>
      <c r="G88" s="57"/>
      <c r="H88" s="58"/>
    </row>
    <row r="89" spans="2:8">
      <c r="B89" s="8" t="s">
        <v>45</v>
      </c>
      <c r="C89" s="14">
        <v>0</v>
      </c>
      <c r="D89" s="14">
        <v>0</v>
      </c>
      <c r="E89" s="20">
        <v>0</v>
      </c>
      <c r="F89" s="21">
        <f t="shared" si="27"/>
        <v>0</v>
      </c>
      <c r="G89" s="57"/>
      <c r="H89" s="58"/>
    </row>
    <row r="90" spans="2:8">
      <c r="B90" s="8" t="s">
        <v>3</v>
      </c>
      <c r="C90" s="14">
        <v>0</v>
      </c>
      <c r="D90" s="14">
        <v>0</v>
      </c>
      <c r="E90" s="20">
        <v>0</v>
      </c>
      <c r="F90" s="21">
        <f t="shared" si="27"/>
        <v>0</v>
      </c>
      <c r="G90" s="57"/>
      <c r="H90" s="58"/>
    </row>
    <row r="91" spans="2:8">
      <c r="B91" s="8" t="s">
        <v>4</v>
      </c>
      <c r="C91" s="14">
        <v>5468357.4299999997</v>
      </c>
      <c r="D91" s="14">
        <v>772.45</v>
      </c>
      <c r="E91" s="20">
        <v>5467584.9800000004</v>
      </c>
      <c r="F91" s="21">
        <f t="shared" si="27"/>
        <v>0</v>
      </c>
      <c r="G91" s="57">
        <v>190028.45</v>
      </c>
      <c r="H91" s="58">
        <v>0</v>
      </c>
    </row>
    <row r="92" spans="2:8" ht="15" thickBot="1">
      <c r="B92" s="8" t="s">
        <v>5</v>
      </c>
      <c r="C92" s="14">
        <v>0</v>
      </c>
      <c r="D92" s="14">
        <v>0</v>
      </c>
      <c r="E92" s="20">
        <v>0</v>
      </c>
      <c r="F92" s="21">
        <f t="shared" si="27"/>
        <v>0</v>
      </c>
      <c r="G92" s="57"/>
      <c r="H92" s="58"/>
    </row>
    <row r="93" spans="2:8" ht="15.75" thickBot="1">
      <c r="B93" s="15" t="s">
        <v>26</v>
      </c>
      <c r="C93" s="18">
        <f t="shared" ref="C93:H93" si="28">SUM(C83:C92)</f>
        <v>10451612.76</v>
      </c>
      <c r="D93" s="18">
        <f t="shared" si="28"/>
        <v>26055.3</v>
      </c>
      <c r="E93" s="18">
        <f t="shared" si="28"/>
        <v>10361548.49</v>
      </c>
      <c r="F93" s="18">
        <f t="shared" si="28"/>
        <v>64008.969999999557</v>
      </c>
      <c r="G93" s="67">
        <f t="shared" si="28"/>
        <v>316236</v>
      </c>
      <c r="H93" s="68">
        <f t="shared" si="28"/>
        <v>48718.19</v>
      </c>
    </row>
    <row r="94" spans="2:8">
      <c r="B94" s="2"/>
      <c r="C94" s="2"/>
      <c r="D94" s="2"/>
      <c r="E94" s="2"/>
      <c r="F94" s="2"/>
    </row>
    <row r="95" spans="2:8">
      <c r="B95" s="2"/>
      <c r="C95" s="2"/>
      <c r="D95" s="2"/>
      <c r="E95" s="2"/>
      <c r="F95" s="2"/>
    </row>
    <row r="96" spans="2:8">
      <c r="B96" s="2"/>
      <c r="C96" s="2"/>
      <c r="D96" s="2"/>
      <c r="E96" s="2"/>
      <c r="F96" s="2"/>
    </row>
    <row r="97" spans="2:8" ht="15" thickBot="1">
      <c r="B97" s="122" t="s">
        <v>9</v>
      </c>
      <c r="C97" s="122"/>
      <c r="D97" s="122"/>
      <c r="E97" s="122"/>
      <c r="F97" s="122"/>
    </row>
    <row r="98" spans="2:8" ht="13.5" thickBot="1">
      <c r="B98" s="2"/>
      <c r="C98" s="2"/>
      <c r="D98" s="2"/>
      <c r="E98" s="2"/>
      <c r="F98" s="2"/>
      <c r="G98" s="63" t="s">
        <v>46</v>
      </c>
      <c r="H98" s="64" t="s">
        <v>48</v>
      </c>
    </row>
    <row r="99" spans="2:8" ht="13.5" thickBot="1">
      <c r="B99" s="4" t="s">
        <v>27</v>
      </c>
      <c r="C99" s="12" t="s">
        <v>21</v>
      </c>
      <c r="D99" s="12" t="s">
        <v>22</v>
      </c>
      <c r="E99" s="12" t="s">
        <v>23</v>
      </c>
      <c r="F99" s="13" t="s">
        <v>29</v>
      </c>
      <c r="G99" s="65" t="s">
        <v>47</v>
      </c>
      <c r="H99" s="66" t="s">
        <v>47</v>
      </c>
    </row>
    <row r="100" spans="2:8">
      <c r="B100" s="8" t="s">
        <v>28</v>
      </c>
      <c r="C100" s="14">
        <v>629724.82999999996</v>
      </c>
      <c r="D100" s="14">
        <v>239.37</v>
      </c>
      <c r="E100" s="19">
        <v>620060.5</v>
      </c>
      <c r="F100" s="21">
        <v>9424.9599999999627</v>
      </c>
      <c r="G100" s="70">
        <v>0</v>
      </c>
      <c r="H100" s="58">
        <v>12133.04</v>
      </c>
    </row>
    <row r="101" spans="2:8">
      <c r="B101" s="8" t="s">
        <v>19</v>
      </c>
      <c r="C101" s="14">
        <v>659187.68000000005</v>
      </c>
      <c r="D101" s="14">
        <v>9734.6299999999992</v>
      </c>
      <c r="E101" s="20">
        <v>649453.05000000005</v>
      </c>
      <c r="F101" s="21">
        <f t="shared" ref="F101:F109" si="29">C101-(D101+E101)</f>
        <v>0</v>
      </c>
      <c r="G101" s="57">
        <v>677.48</v>
      </c>
      <c r="H101" s="58">
        <v>200.9</v>
      </c>
    </row>
    <row r="102" spans="2:8">
      <c r="B102" s="8" t="s">
        <v>0</v>
      </c>
      <c r="C102" s="14">
        <v>0</v>
      </c>
      <c r="D102" s="14">
        <v>0</v>
      </c>
      <c r="E102" s="20">
        <v>0</v>
      </c>
      <c r="F102" s="21">
        <f t="shared" si="29"/>
        <v>0</v>
      </c>
      <c r="G102" s="57">
        <v>0</v>
      </c>
      <c r="H102" s="58">
        <v>0</v>
      </c>
    </row>
    <row r="103" spans="2:8">
      <c r="B103" s="8" t="s">
        <v>2</v>
      </c>
      <c r="C103" s="14">
        <v>29027</v>
      </c>
      <c r="D103" s="14">
        <v>6065.33</v>
      </c>
      <c r="E103" s="20">
        <v>22961.67</v>
      </c>
      <c r="F103" s="21">
        <f t="shared" si="29"/>
        <v>0</v>
      </c>
      <c r="G103" s="57">
        <v>1154.5899999999999</v>
      </c>
      <c r="H103" s="58">
        <v>1150.7</v>
      </c>
    </row>
    <row r="104" spans="2:8">
      <c r="B104" s="8" t="s">
        <v>1</v>
      </c>
      <c r="C104" s="14">
        <v>138022</v>
      </c>
      <c r="D104" s="14">
        <v>1270.5999999999999</v>
      </c>
      <c r="E104" s="20">
        <v>136751.4</v>
      </c>
      <c r="F104" s="21">
        <f t="shared" si="29"/>
        <v>0</v>
      </c>
      <c r="G104" s="57">
        <v>400</v>
      </c>
      <c r="H104" s="58">
        <v>2500</v>
      </c>
    </row>
    <row r="105" spans="2:8">
      <c r="B105" s="8" t="s">
        <v>25</v>
      </c>
      <c r="C105" s="14">
        <v>0</v>
      </c>
      <c r="D105" s="14">
        <v>0</v>
      </c>
      <c r="E105" s="14">
        <v>0</v>
      </c>
      <c r="F105" s="47">
        <f t="shared" si="29"/>
        <v>0</v>
      </c>
      <c r="G105" s="57"/>
      <c r="H105" s="58"/>
    </row>
    <row r="106" spans="2:8">
      <c r="B106" s="8" t="s">
        <v>45</v>
      </c>
      <c r="C106" s="14">
        <v>0</v>
      </c>
      <c r="D106" s="14">
        <v>0</v>
      </c>
      <c r="E106" s="14">
        <v>0</v>
      </c>
      <c r="F106" s="47">
        <f t="shared" si="29"/>
        <v>0</v>
      </c>
      <c r="G106" s="57"/>
      <c r="H106" s="58"/>
    </row>
    <row r="107" spans="2:8">
      <c r="B107" s="8" t="s">
        <v>3</v>
      </c>
      <c r="C107" s="14">
        <v>0</v>
      </c>
      <c r="D107" s="14">
        <v>0</v>
      </c>
      <c r="E107" s="14">
        <v>0</v>
      </c>
      <c r="F107" s="47">
        <f t="shared" si="29"/>
        <v>0</v>
      </c>
      <c r="G107" s="57"/>
      <c r="H107" s="58"/>
    </row>
    <row r="108" spans="2:8">
      <c r="B108" s="8" t="s">
        <v>4</v>
      </c>
      <c r="C108" s="14">
        <v>0</v>
      </c>
      <c r="D108" s="14">
        <v>0</v>
      </c>
      <c r="E108" s="14">
        <v>0</v>
      </c>
      <c r="F108" s="47">
        <f t="shared" si="29"/>
        <v>0</v>
      </c>
      <c r="G108" s="57"/>
      <c r="H108" s="58"/>
    </row>
    <row r="109" spans="2:8" ht="15" thickBot="1">
      <c r="B109" s="8" t="s">
        <v>5</v>
      </c>
      <c r="C109" s="14">
        <v>0</v>
      </c>
      <c r="D109" s="14">
        <v>0</v>
      </c>
      <c r="E109" s="14">
        <v>0</v>
      </c>
      <c r="F109" s="46">
        <f t="shared" si="29"/>
        <v>0</v>
      </c>
      <c r="G109" s="57"/>
      <c r="H109" s="58"/>
    </row>
    <row r="110" spans="2:8" ht="15.75" thickBot="1">
      <c r="B110" s="15" t="s">
        <v>26</v>
      </c>
      <c r="C110" s="18">
        <f t="shared" ref="C110:H110" si="30">SUM(C100:C109)</f>
        <v>1455961.51</v>
      </c>
      <c r="D110" s="18">
        <f t="shared" si="30"/>
        <v>17309.93</v>
      </c>
      <c r="E110" s="18">
        <f t="shared" si="30"/>
        <v>1429226.6199999999</v>
      </c>
      <c r="F110" s="18">
        <f t="shared" si="30"/>
        <v>9424.9599999999627</v>
      </c>
      <c r="G110" s="67">
        <f t="shared" si="30"/>
        <v>2232.0699999999997</v>
      </c>
      <c r="H110" s="68">
        <f t="shared" si="30"/>
        <v>15984.640000000001</v>
      </c>
    </row>
    <row r="111" spans="2:8">
      <c r="B111" s="2"/>
      <c r="C111" s="2"/>
      <c r="D111" s="2"/>
      <c r="E111" s="2"/>
      <c r="F111" s="2"/>
    </row>
    <row r="112" spans="2:8" ht="15" thickBot="1">
      <c r="B112" s="122" t="s">
        <v>10</v>
      </c>
      <c r="C112" s="122"/>
      <c r="D112" s="122"/>
      <c r="E112" s="122"/>
      <c r="F112" s="122"/>
    </row>
    <row r="113" spans="2:8" ht="13.5" thickBot="1">
      <c r="B113" s="2"/>
      <c r="C113" s="2"/>
      <c r="D113" s="2"/>
      <c r="E113" s="2"/>
      <c r="F113" s="2"/>
      <c r="G113" s="63" t="s">
        <v>46</v>
      </c>
      <c r="H113" s="64" t="s">
        <v>48</v>
      </c>
    </row>
    <row r="114" spans="2:8" ht="13.5" thickBot="1">
      <c r="B114" s="4" t="s">
        <v>27</v>
      </c>
      <c r="C114" s="12" t="s">
        <v>21</v>
      </c>
      <c r="D114" s="12" t="s">
        <v>22</v>
      </c>
      <c r="E114" s="12" t="s">
        <v>23</v>
      </c>
      <c r="F114" s="13" t="s">
        <v>29</v>
      </c>
      <c r="G114" s="65" t="s">
        <v>47</v>
      </c>
      <c r="H114" s="66" t="s">
        <v>47</v>
      </c>
    </row>
    <row r="115" spans="2:8">
      <c r="B115" s="8" t="s">
        <v>28</v>
      </c>
      <c r="C115" s="14">
        <v>277955.59000000003</v>
      </c>
      <c r="D115" s="14">
        <v>5976.5</v>
      </c>
      <c r="E115" s="19">
        <v>260322.06</v>
      </c>
      <c r="F115" s="21">
        <f t="shared" ref="F115:F124" si="31">C115-(D115+E115)</f>
        <v>11657.030000000028</v>
      </c>
      <c r="G115" s="70">
        <v>0</v>
      </c>
      <c r="H115" s="58">
        <v>23782.69</v>
      </c>
    </row>
    <row r="116" spans="2:8">
      <c r="B116" s="8" t="s">
        <v>19</v>
      </c>
      <c r="C116" s="14">
        <v>150774.85</v>
      </c>
      <c r="D116" s="14">
        <v>16739.34</v>
      </c>
      <c r="E116" s="20">
        <v>134035.51</v>
      </c>
      <c r="F116" s="21">
        <f t="shared" si="31"/>
        <v>0</v>
      </c>
      <c r="G116" s="57">
        <v>16659.52</v>
      </c>
      <c r="H116" s="58">
        <v>0</v>
      </c>
    </row>
    <row r="117" spans="2:8">
      <c r="B117" s="8" t="s">
        <v>0</v>
      </c>
      <c r="C117" s="14">
        <v>0</v>
      </c>
      <c r="D117" s="14">
        <v>0</v>
      </c>
      <c r="E117" s="20">
        <v>0</v>
      </c>
      <c r="F117" s="21">
        <f t="shared" si="31"/>
        <v>0</v>
      </c>
      <c r="G117" s="57">
        <v>0</v>
      </c>
      <c r="H117" s="58">
        <v>0</v>
      </c>
    </row>
    <row r="118" spans="2:8">
      <c r="B118" s="8" t="s">
        <v>2</v>
      </c>
      <c r="C118" s="14">
        <v>4528592.6500000004</v>
      </c>
      <c r="D118" s="14">
        <v>7534.08</v>
      </c>
      <c r="E118" s="20">
        <v>4521058.57</v>
      </c>
      <c r="F118" s="21">
        <f t="shared" si="31"/>
        <v>0</v>
      </c>
      <c r="G118" s="57">
        <v>0</v>
      </c>
      <c r="H118" s="58">
        <v>11084</v>
      </c>
    </row>
    <row r="119" spans="2:8">
      <c r="B119" s="8" t="s">
        <v>1</v>
      </c>
      <c r="C119" s="14">
        <v>16745</v>
      </c>
      <c r="D119" s="14">
        <v>376.8</v>
      </c>
      <c r="E119" s="20">
        <v>16368.2</v>
      </c>
      <c r="F119" s="21">
        <f t="shared" si="31"/>
        <v>0</v>
      </c>
      <c r="G119" s="57">
        <v>1150</v>
      </c>
      <c r="H119" s="58">
        <v>0</v>
      </c>
    </row>
    <row r="120" spans="2:8">
      <c r="B120" s="8" t="s">
        <v>25</v>
      </c>
      <c r="C120" s="14">
        <v>0</v>
      </c>
      <c r="D120" s="14">
        <v>0</v>
      </c>
      <c r="E120" s="14">
        <v>0</v>
      </c>
      <c r="F120" s="47">
        <f t="shared" si="31"/>
        <v>0</v>
      </c>
      <c r="G120" s="57"/>
      <c r="H120" s="58"/>
    </row>
    <row r="121" spans="2:8">
      <c r="B121" s="8" t="s">
        <v>45</v>
      </c>
      <c r="C121" s="14">
        <v>0</v>
      </c>
      <c r="D121" s="14">
        <v>0</v>
      </c>
      <c r="E121" s="14">
        <v>0</v>
      </c>
      <c r="F121" s="47">
        <f t="shared" si="31"/>
        <v>0</v>
      </c>
      <c r="G121" s="57"/>
      <c r="H121" s="58"/>
    </row>
    <row r="122" spans="2:8">
      <c r="B122" s="8" t="s">
        <v>3</v>
      </c>
      <c r="C122" s="14">
        <v>0</v>
      </c>
      <c r="D122" s="14">
        <v>0</v>
      </c>
      <c r="E122" s="14">
        <v>0</v>
      </c>
      <c r="F122" s="47">
        <f t="shared" si="31"/>
        <v>0</v>
      </c>
      <c r="G122" s="57"/>
      <c r="H122" s="58"/>
    </row>
    <row r="123" spans="2:8">
      <c r="B123" s="8" t="s">
        <v>4</v>
      </c>
      <c r="C123" s="14">
        <v>0</v>
      </c>
      <c r="D123" s="14">
        <v>0</v>
      </c>
      <c r="E123" s="14">
        <v>0</v>
      </c>
      <c r="F123" s="47">
        <f t="shared" si="31"/>
        <v>0</v>
      </c>
      <c r="G123" s="57"/>
      <c r="H123" s="58"/>
    </row>
    <row r="124" spans="2:8" ht="15" thickBot="1">
      <c r="B124" s="8" t="s">
        <v>5</v>
      </c>
      <c r="C124" s="14">
        <v>0</v>
      </c>
      <c r="D124" s="14">
        <v>0</v>
      </c>
      <c r="E124" s="14">
        <v>0</v>
      </c>
      <c r="F124" s="46">
        <f t="shared" si="31"/>
        <v>0</v>
      </c>
      <c r="G124" s="57"/>
      <c r="H124" s="58"/>
    </row>
    <row r="125" spans="2:8" ht="15.75" thickBot="1">
      <c r="B125" s="15" t="s">
        <v>26</v>
      </c>
      <c r="C125" s="18">
        <f t="shared" ref="C125:H125" si="32">SUM(C115:C124)</f>
        <v>4974068.0900000008</v>
      </c>
      <c r="D125" s="18">
        <f t="shared" si="32"/>
        <v>30626.719999999998</v>
      </c>
      <c r="E125" s="18">
        <f t="shared" si="32"/>
        <v>4931784.3400000008</v>
      </c>
      <c r="F125" s="18">
        <f t="shared" si="32"/>
        <v>11657.030000000028</v>
      </c>
      <c r="G125" s="67">
        <f t="shared" si="32"/>
        <v>17809.52</v>
      </c>
      <c r="H125" s="68">
        <f t="shared" si="32"/>
        <v>34866.69</v>
      </c>
    </row>
    <row r="126" spans="2:8">
      <c r="B126" s="2"/>
      <c r="C126" s="2"/>
      <c r="D126" s="2"/>
      <c r="E126" s="2"/>
      <c r="F126" s="2"/>
    </row>
    <row r="127" spans="2:8">
      <c r="B127" s="2"/>
      <c r="C127" s="2"/>
      <c r="D127" s="2"/>
      <c r="E127" s="2"/>
      <c r="F127" s="2"/>
    </row>
    <row r="128" spans="2:8">
      <c r="B128" s="2"/>
      <c r="C128" s="2"/>
      <c r="D128" s="2"/>
      <c r="E128" s="2"/>
      <c r="F128" s="2"/>
    </row>
    <row r="129" spans="2:8" ht="15" thickBot="1">
      <c r="B129" s="122" t="s">
        <v>12</v>
      </c>
      <c r="C129" s="122"/>
      <c r="D129" s="122"/>
      <c r="E129" s="122"/>
      <c r="F129" s="122"/>
    </row>
    <row r="130" spans="2:8" ht="13.5" thickBot="1">
      <c r="B130" s="2"/>
      <c r="C130" s="2"/>
      <c r="D130" s="2"/>
      <c r="E130" s="2"/>
      <c r="F130" s="2"/>
      <c r="G130" s="63" t="s">
        <v>46</v>
      </c>
      <c r="H130" s="64" t="s">
        <v>48</v>
      </c>
    </row>
    <row r="131" spans="2:8" ht="13.5" thickBot="1">
      <c r="B131" s="4" t="s">
        <v>27</v>
      </c>
      <c r="C131" s="12" t="s">
        <v>21</v>
      </c>
      <c r="D131" s="12" t="s">
        <v>22</v>
      </c>
      <c r="E131" s="12" t="s">
        <v>23</v>
      </c>
      <c r="F131" s="13" t="s">
        <v>29</v>
      </c>
      <c r="G131" s="65" t="s">
        <v>47</v>
      </c>
      <c r="H131" s="66" t="s">
        <v>47</v>
      </c>
    </row>
    <row r="132" spans="2:8">
      <c r="B132" s="8" t="s">
        <v>28</v>
      </c>
      <c r="C132" s="14">
        <v>142309.20000000001</v>
      </c>
      <c r="D132" s="14">
        <v>9253.3700000000008</v>
      </c>
      <c r="E132" s="19">
        <v>133053.79</v>
      </c>
      <c r="F132" s="21">
        <f t="shared" ref="F132:F141" si="33">C132-(D132+E132)</f>
        <v>2.0400000000081491</v>
      </c>
      <c r="G132" s="70">
        <v>0</v>
      </c>
      <c r="H132" s="58">
        <v>20985.09</v>
      </c>
    </row>
    <row r="133" spans="2:8">
      <c r="B133" s="8" t="s">
        <v>19</v>
      </c>
      <c r="C133" s="14">
        <v>276580.93</v>
      </c>
      <c r="D133" s="14">
        <v>5604.03</v>
      </c>
      <c r="E133" s="20">
        <v>258937.1</v>
      </c>
      <c r="F133" s="21">
        <f t="shared" si="33"/>
        <v>12039.799999999988</v>
      </c>
      <c r="G133" s="57">
        <v>10180.08</v>
      </c>
      <c r="H133" s="58">
        <v>0</v>
      </c>
    </row>
    <row r="134" spans="2:8">
      <c r="B134" s="8" t="s">
        <v>0</v>
      </c>
      <c r="C134" s="14">
        <v>0</v>
      </c>
      <c r="D134" s="14">
        <v>0</v>
      </c>
      <c r="E134" s="20">
        <v>0</v>
      </c>
      <c r="F134" s="21">
        <f t="shared" si="33"/>
        <v>0</v>
      </c>
      <c r="G134" s="57">
        <v>0</v>
      </c>
      <c r="H134" s="58">
        <v>0</v>
      </c>
    </row>
    <row r="135" spans="2:8">
      <c r="B135" s="8" t="s">
        <v>2</v>
      </c>
      <c r="C135" s="14">
        <v>0</v>
      </c>
      <c r="D135" s="14">
        <v>0</v>
      </c>
      <c r="E135" s="20">
        <v>0</v>
      </c>
      <c r="F135" s="21">
        <f t="shared" si="33"/>
        <v>0</v>
      </c>
      <c r="G135" s="57">
        <v>0</v>
      </c>
      <c r="H135" s="58">
        <v>0</v>
      </c>
    </row>
    <row r="136" spans="2:8">
      <c r="B136" s="8" t="s">
        <v>1</v>
      </c>
      <c r="C136" s="14">
        <v>65330</v>
      </c>
      <c r="D136" s="14">
        <v>5731.2</v>
      </c>
      <c r="E136" s="20">
        <v>58098.8</v>
      </c>
      <c r="F136" s="21">
        <f t="shared" si="33"/>
        <v>1500</v>
      </c>
      <c r="G136" s="57">
        <v>169.1</v>
      </c>
      <c r="H136" s="58">
        <v>0</v>
      </c>
    </row>
    <row r="137" spans="2:8">
      <c r="B137" s="8" t="s">
        <v>25</v>
      </c>
      <c r="C137" s="14">
        <v>0</v>
      </c>
      <c r="D137" s="14">
        <v>0</v>
      </c>
      <c r="E137" s="20">
        <v>0</v>
      </c>
      <c r="F137" s="21">
        <f t="shared" si="33"/>
        <v>0</v>
      </c>
      <c r="G137" s="57"/>
      <c r="H137" s="58"/>
    </row>
    <row r="138" spans="2:8">
      <c r="B138" s="8" t="s">
        <v>45</v>
      </c>
      <c r="C138" s="14">
        <v>0</v>
      </c>
      <c r="D138" s="14">
        <v>0</v>
      </c>
      <c r="E138" s="20">
        <v>0</v>
      </c>
      <c r="F138" s="21">
        <f t="shared" si="33"/>
        <v>0</v>
      </c>
      <c r="G138" s="57"/>
      <c r="H138" s="58"/>
    </row>
    <row r="139" spans="2:8">
      <c r="B139" s="8" t="s">
        <v>3</v>
      </c>
      <c r="C139" s="14">
        <v>0</v>
      </c>
      <c r="D139" s="14">
        <v>0</v>
      </c>
      <c r="E139" s="20">
        <v>0</v>
      </c>
      <c r="F139" s="21">
        <f t="shared" si="33"/>
        <v>0</v>
      </c>
      <c r="G139" s="57"/>
      <c r="H139" s="58"/>
    </row>
    <row r="140" spans="2:8">
      <c r="B140" s="8" t="s">
        <v>4</v>
      </c>
      <c r="C140" s="14">
        <v>0</v>
      </c>
      <c r="D140" s="14">
        <v>0</v>
      </c>
      <c r="E140" s="20">
        <v>0</v>
      </c>
      <c r="F140" s="21">
        <f t="shared" si="33"/>
        <v>0</v>
      </c>
      <c r="G140" s="57"/>
      <c r="H140" s="58"/>
    </row>
    <row r="141" spans="2:8" ht="15" thickBot="1">
      <c r="B141" s="8" t="s">
        <v>5</v>
      </c>
      <c r="C141" s="14">
        <v>0</v>
      </c>
      <c r="D141" s="14">
        <v>0</v>
      </c>
      <c r="E141" s="20">
        <v>0</v>
      </c>
      <c r="F141" s="21">
        <f t="shared" si="33"/>
        <v>0</v>
      </c>
      <c r="G141" s="57"/>
      <c r="H141" s="58"/>
    </row>
    <row r="142" spans="2:8" ht="15.75" thickBot="1">
      <c r="B142" s="15" t="s">
        <v>26</v>
      </c>
      <c r="C142" s="18">
        <f t="shared" ref="C142:H142" si="34">SUM(C132:C141)</f>
        <v>484220.13</v>
      </c>
      <c r="D142" s="18">
        <f t="shared" si="34"/>
        <v>20588.600000000002</v>
      </c>
      <c r="E142" s="18">
        <f t="shared" si="34"/>
        <v>450089.69</v>
      </c>
      <c r="F142" s="18">
        <f t="shared" si="34"/>
        <v>13541.839999999997</v>
      </c>
      <c r="G142" s="67">
        <f t="shared" si="34"/>
        <v>10349.18</v>
      </c>
      <c r="H142" s="68">
        <f t="shared" si="34"/>
        <v>20985.09</v>
      </c>
    </row>
    <row r="143" spans="2:8">
      <c r="B143" s="2"/>
      <c r="C143" s="2"/>
      <c r="D143" s="2"/>
      <c r="E143" s="2"/>
      <c r="F143" s="2"/>
    </row>
    <row r="144" spans="2:8" ht="15" thickBot="1">
      <c r="B144" s="123" t="s">
        <v>13</v>
      </c>
      <c r="C144" s="123"/>
      <c r="D144" s="123"/>
      <c r="E144" s="123"/>
      <c r="F144" s="123"/>
    </row>
    <row r="145" spans="2:8" ht="13.5" thickBot="1">
      <c r="B145" s="2"/>
      <c r="C145" s="2"/>
      <c r="D145" s="2"/>
      <c r="E145" s="2"/>
      <c r="F145" s="2"/>
      <c r="G145" s="63" t="s">
        <v>46</v>
      </c>
      <c r="H145" s="64" t="s">
        <v>48</v>
      </c>
    </row>
    <row r="146" spans="2:8" ht="13.5" thickBot="1">
      <c r="B146" s="4" t="s">
        <v>27</v>
      </c>
      <c r="C146" s="12" t="s">
        <v>21</v>
      </c>
      <c r="D146" s="12" t="s">
        <v>22</v>
      </c>
      <c r="E146" s="12" t="s">
        <v>23</v>
      </c>
      <c r="F146" s="13" t="s">
        <v>29</v>
      </c>
      <c r="G146" s="65" t="s">
        <v>47</v>
      </c>
      <c r="H146" s="66" t="s">
        <v>47</v>
      </c>
    </row>
    <row r="147" spans="2:8">
      <c r="B147" s="8" t="s">
        <v>28</v>
      </c>
      <c r="C147" s="14">
        <v>253826.27</v>
      </c>
      <c r="D147" s="14">
        <v>12808.49</v>
      </c>
      <c r="E147" s="19">
        <v>232422.73</v>
      </c>
      <c r="F147" s="21">
        <f t="shared" ref="F147:F156" si="35">C147-(D147+E147)</f>
        <v>8595.0499999999884</v>
      </c>
      <c r="G147" s="70"/>
      <c r="H147" s="58">
        <v>36132.26</v>
      </c>
    </row>
    <row r="148" spans="2:8">
      <c r="B148" s="8" t="s">
        <v>19</v>
      </c>
      <c r="C148" s="14">
        <v>3551387.68</v>
      </c>
      <c r="D148" s="14">
        <v>5931.96</v>
      </c>
      <c r="E148" s="20">
        <v>3545455.72</v>
      </c>
      <c r="F148" s="21">
        <v>0</v>
      </c>
      <c r="G148" s="57">
        <v>205738.68</v>
      </c>
      <c r="H148" s="58">
        <v>0</v>
      </c>
    </row>
    <row r="149" spans="2:8">
      <c r="B149" s="8" t="s">
        <v>0</v>
      </c>
      <c r="C149" s="14">
        <v>0</v>
      </c>
      <c r="D149" s="14">
        <v>0</v>
      </c>
      <c r="E149" s="20">
        <v>0</v>
      </c>
      <c r="F149" s="21">
        <f t="shared" si="35"/>
        <v>0</v>
      </c>
      <c r="G149" s="57">
        <v>0</v>
      </c>
      <c r="H149" s="58">
        <v>0</v>
      </c>
    </row>
    <row r="150" spans="2:8">
      <c r="B150" s="8" t="s">
        <v>2</v>
      </c>
      <c r="C150" s="14">
        <v>1200000</v>
      </c>
      <c r="D150" s="14">
        <v>0</v>
      </c>
      <c r="E150" s="20">
        <v>1200000</v>
      </c>
      <c r="F150" s="21">
        <f t="shared" si="35"/>
        <v>0</v>
      </c>
      <c r="G150" s="57">
        <v>9148.65</v>
      </c>
      <c r="H150" s="58">
        <v>0</v>
      </c>
    </row>
    <row r="151" spans="2:8">
      <c r="B151" s="8" t="s">
        <v>1</v>
      </c>
      <c r="C151" s="14">
        <v>101325</v>
      </c>
      <c r="D151" s="14">
        <v>5609.3</v>
      </c>
      <c r="E151" s="20">
        <v>95715.7</v>
      </c>
      <c r="F151" s="21">
        <f t="shared" si="35"/>
        <v>0</v>
      </c>
      <c r="G151" s="57">
        <v>94.3</v>
      </c>
      <c r="H151" s="58">
        <v>455.7</v>
      </c>
    </row>
    <row r="152" spans="2:8">
      <c r="B152" s="8" t="s">
        <v>25</v>
      </c>
      <c r="C152" s="14">
        <v>0</v>
      </c>
      <c r="D152" s="14">
        <v>0</v>
      </c>
      <c r="E152" s="20">
        <v>0</v>
      </c>
      <c r="F152" s="21">
        <f t="shared" si="35"/>
        <v>0</v>
      </c>
      <c r="G152" s="57"/>
      <c r="H152" s="58"/>
    </row>
    <row r="153" spans="2:8">
      <c r="B153" s="8" t="s">
        <v>45</v>
      </c>
      <c r="C153" s="14">
        <v>7000</v>
      </c>
      <c r="D153" s="14">
        <v>0</v>
      </c>
      <c r="E153" s="20">
        <v>0</v>
      </c>
      <c r="F153" s="21">
        <f t="shared" si="35"/>
        <v>7000</v>
      </c>
      <c r="G153" s="57"/>
      <c r="H153" s="58"/>
    </row>
    <row r="154" spans="2:8">
      <c r="B154" s="8" t="s">
        <v>3</v>
      </c>
      <c r="C154" s="14">
        <v>0</v>
      </c>
      <c r="D154" s="14">
        <v>0</v>
      </c>
      <c r="E154" s="20">
        <v>0</v>
      </c>
      <c r="F154" s="21">
        <f t="shared" si="35"/>
        <v>0</v>
      </c>
      <c r="G154" s="57"/>
      <c r="H154" s="58"/>
    </row>
    <row r="155" spans="2:8">
      <c r="B155" s="8" t="s">
        <v>4</v>
      </c>
      <c r="C155" s="14">
        <v>0</v>
      </c>
      <c r="D155" s="14">
        <v>0</v>
      </c>
      <c r="E155" s="20">
        <v>0</v>
      </c>
      <c r="F155" s="21">
        <f t="shared" si="35"/>
        <v>0</v>
      </c>
      <c r="G155" s="57"/>
      <c r="H155" s="58"/>
    </row>
    <row r="156" spans="2:8" ht="15" thickBot="1">
      <c r="B156" s="8" t="s">
        <v>5</v>
      </c>
      <c r="C156" s="14">
        <v>0</v>
      </c>
      <c r="D156" s="14">
        <v>0</v>
      </c>
      <c r="E156" s="20">
        <v>0</v>
      </c>
      <c r="F156" s="21">
        <f t="shared" si="35"/>
        <v>0</v>
      </c>
      <c r="G156" s="57"/>
      <c r="H156" s="58"/>
    </row>
    <row r="157" spans="2:8" ht="15.75" thickBot="1">
      <c r="B157" s="15" t="s">
        <v>26</v>
      </c>
      <c r="C157" s="18">
        <f t="shared" ref="C157:H157" si="36">SUM(C147:C156)</f>
        <v>5113538.95</v>
      </c>
      <c r="D157" s="18">
        <f t="shared" si="36"/>
        <v>24349.75</v>
      </c>
      <c r="E157" s="18">
        <f t="shared" si="36"/>
        <v>5073594.1500000004</v>
      </c>
      <c r="F157" s="18">
        <f t="shared" si="36"/>
        <v>15595.049999999988</v>
      </c>
      <c r="G157" s="67">
        <f t="shared" si="36"/>
        <v>214981.62999999998</v>
      </c>
      <c r="H157" s="68">
        <f t="shared" si="36"/>
        <v>36587.96</v>
      </c>
    </row>
    <row r="158" spans="2:8">
      <c r="B158" s="2"/>
      <c r="C158" s="2"/>
      <c r="D158" s="2"/>
      <c r="E158" s="2"/>
      <c r="F158" s="2"/>
    </row>
    <row r="159" spans="2:8">
      <c r="B159" s="2"/>
      <c r="C159" s="2"/>
      <c r="D159" s="2"/>
      <c r="E159" s="2"/>
      <c r="F159" s="2"/>
    </row>
    <row r="160" spans="2:8">
      <c r="B160" s="2"/>
      <c r="C160" s="2"/>
      <c r="D160" s="2"/>
      <c r="E160" s="2"/>
      <c r="F160" s="2"/>
    </row>
    <row r="161" spans="2:8" ht="15" thickBot="1">
      <c r="B161" s="125" t="s">
        <v>44</v>
      </c>
      <c r="C161" s="125"/>
      <c r="D161" s="125"/>
      <c r="E161" s="125"/>
      <c r="F161" s="125"/>
    </row>
    <row r="162" spans="2:8" ht="13.5" thickBot="1">
      <c r="B162" s="2"/>
      <c r="C162" s="2"/>
      <c r="D162" s="2"/>
      <c r="E162" s="2"/>
      <c r="F162" s="2"/>
      <c r="G162" s="63" t="s">
        <v>46</v>
      </c>
      <c r="H162" s="64" t="s">
        <v>48</v>
      </c>
    </row>
    <row r="163" spans="2:8" ht="13.5" thickBot="1">
      <c r="B163" s="4" t="s">
        <v>27</v>
      </c>
      <c r="C163" s="12" t="s">
        <v>21</v>
      </c>
      <c r="D163" s="12" t="s">
        <v>22</v>
      </c>
      <c r="E163" s="12" t="s">
        <v>23</v>
      </c>
      <c r="F163" s="13" t="s">
        <v>29</v>
      </c>
      <c r="G163" s="65" t="s">
        <v>47</v>
      </c>
      <c r="H163" s="66" t="s">
        <v>47</v>
      </c>
    </row>
    <row r="164" spans="2:8">
      <c r="B164" s="8" t="s">
        <v>28</v>
      </c>
      <c r="C164" s="49">
        <v>119344.32000000001</v>
      </c>
      <c r="D164" s="49">
        <v>0</v>
      </c>
      <c r="E164" s="50">
        <v>95069.49</v>
      </c>
      <c r="F164" s="51">
        <f t="shared" ref="F164:F173" si="37">C164-(D164+E164)</f>
        <v>24274.83</v>
      </c>
      <c r="G164" s="70">
        <v>0</v>
      </c>
      <c r="H164" s="58">
        <v>17.27</v>
      </c>
    </row>
    <row r="165" spans="2:8">
      <c r="B165" s="8" t="s">
        <v>19</v>
      </c>
      <c r="C165" s="48">
        <v>503920.4</v>
      </c>
      <c r="D165" s="48">
        <v>104.61</v>
      </c>
      <c r="E165" s="52">
        <v>363512.32000000001</v>
      </c>
      <c r="F165" s="53">
        <f t="shared" si="37"/>
        <v>140303.47000000003</v>
      </c>
      <c r="G165" s="57">
        <v>0</v>
      </c>
      <c r="H165" s="58">
        <v>0</v>
      </c>
    </row>
    <row r="166" spans="2:8">
      <c r="B166" s="8" t="s">
        <v>0</v>
      </c>
      <c r="C166" s="48">
        <v>0</v>
      </c>
      <c r="D166" s="48">
        <v>0</v>
      </c>
      <c r="E166" s="52">
        <v>0</v>
      </c>
      <c r="F166" s="53">
        <f t="shared" si="37"/>
        <v>0</v>
      </c>
      <c r="G166" s="57">
        <v>0</v>
      </c>
      <c r="H166" s="58">
        <v>0</v>
      </c>
    </row>
    <row r="167" spans="2:8">
      <c r="B167" s="8" t="s">
        <v>2</v>
      </c>
      <c r="C167" s="48">
        <v>28912.78</v>
      </c>
      <c r="D167" s="48">
        <v>743.5</v>
      </c>
      <c r="E167" s="52">
        <v>0</v>
      </c>
      <c r="F167" s="53">
        <f t="shared" si="37"/>
        <v>28169.279999999999</v>
      </c>
      <c r="G167" s="57">
        <v>0</v>
      </c>
      <c r="H167" s="58">
        <v>0</v>
      </c>
    </row>
    <row r="168" spans="2:8">
      <c r="B168" s="8" t="s">
        <v>1</v>
      </c>
      <c r="C168" s="48">
        <v>15550</v>
      </c>
      <c r="D168" s="48">
        <v>1856.1</v>
      </c>
      <c r="E168" s="52">
        <v>0</v>
      </c>
      <c r="F168" s="53">
        <f t="shared" si="37"/>
        <v>13693.9</v>
      </c>
      <c r="G168" s="57">
        <v>0</v>
      </c>
      <c r="H168" s="58">
        <v>0</v>
      </c>
    </row>
    <row r="169" spans="2:8">
      <c r="B169" s="8" t="s">
        <v>25</v>
      </c>
      <c r="C169" s="48">
        <v>0</v>
      </c>
      <c r="D169" s="48">
        <v>0</v>
      </c>
      <c r="E169" s="52">
        <v>0</v>
      </c>
      <c r="F169" s="53">
        <f t="shared" si="37"/>
        <v>0</v>
      </c>
      <c r="G169" s="57"/>
      <c r="H169" s="58"/>
    </row>
    <row r="170" spans="2:8">
      <c r="B170" s="8" t="s">
        <v>45</v>
      </c>
      <c r="C170" s="48">
        <v>0</v>
      </c>
      <c r="D170" s="48">
        <v>0</v>
      </c>
      <c r="E170" s="52">
        <v>0</v>
      </c>
      <c r="F170" s="53">
        <f t="shared" si="37"/>
        <v>0</v>
      </c>
      <c r="G170" s="57"/>
      <c r="H170" s="58"/>
    </row>
    <row r="171" spans="2:8">
      <c r="B171" s="8" t="s">
        <v>3</v>
      </c>
      <c r="C171" s="48">
        <v>0</v>
      </c>
      <c r="D171" s="48">
        <v>0</v>
      </c>
      <c r="E171" s="52">
        <v>0</v>
      </c>
      <c r="F171" s="53">
        <f t="shared" si="37"/>
        <v>0</v>
      </c>
      <c r="G171" s="57"/>
      <c r="H171" s="58"/>
    </row>
    <row r="172" spans="2:8">
      <c r="B172" s="8" t="s">
        <v>4</v>
      </c>
      <c r="C172" s="48">
        <v>0</v>
      </c>
      <c r="D172" s="48">
        <v>0</v>
      </c>
      <c r="E172" s="52">
        <v>0</v>
      </c>
      <c r="F172" s="53">
        <f t="shared" si="37"/>
        <v>0</v>
      </c>
      <c r="G172" s="57"/>
      <c r="H172" s="58"/>
    </row>
    <row r="173" spans="2:8" ht="15" thickBot="1">
      <c r="B173" s="8" t="s">
        <v>5</v>
      </c>
      <c r="C173" s="48">
        <v>0</v>
      </c>
      <c r="D173" s="48">
        <v>0</v>
      </c>
      <c r="E173" s="52">
        <v>0</v>
      </c>
      <c r="F173" s="53">
        <f t="shared" si="37"/>
        <v>0</v>
      </c>
      <c r="G173" s="57"/>
      <c r="H173" s="58"/>
    </row>
    <row r="174" spans="2:8" ht="15.75" thickBot="1">
      <c r="B174" s="15" t="s">
        <v>26</v>
      </c>
      <c r="C174" s="18">
        <f t="shared" ref="C174:H174" si="38">SUM(C164:C173)</f>
        <v>667727.5</v>
      </c>
      <c r="D174" s="18">
        <f t="shared" si="38"/>
        <v>2704.21</v>
      </c>
      <c r="E174" s="18">
        <f t="shared" si="38"/>
        <v>458581.81</v>
      </c>
      <c r="F174" s="18">
        <f t="shared" si="38"/>
        <v>206441.48000000004</v>
      </c>
      <c r="G174" s="67">
        <f t="shared" si="38"/>
        <v>0</v>
      </c>
      <c r="H174" s="68">
        <f t="shared" si="38"/>
        <v>17.27</v>
      </c>
    </row>
    <row r="175" spans="2:8">
      <c r="B175" s="17"/>
      <c r="C175" s="17"/>
      <c r="D175" s="17"/>
      <c r="E175" s="17"/>
      <c r="F175" s="17"/>
    </row>
    <row r="176" spans="2:8">
      <c r="B176" s="17"/>
      <c r="C176" s="17"/>
      <c r="D176" s="17"/>
      <c r="E176" s="17"/>
      <c r="F176" s="17"/>
    </row>
    <row r="177" spans="2:8" ht="15" thickBot="1">
      <c r="B177" s="122" t="s">
        <v>11</v>
      </c>
      <c r="C177" s="122"/>
      <c r="D177" s="122"/>
      <c r="E177" s="122"/>
      <c r="F177" s="122"/>
    </row>
    <row r="178" spans="2:8" ht="13.5" thickBot="1">
      <c r="B178" s="2"/>
      <c r="C178" s="2"/>
      <c r="D178" s="2"/>
      <c r="E178" s="2"/>
      <c r="F178" s="2"/>
      <c r="G178" s="63" t="s">
        <v>46</v>
      </c>
      <c r="H178" s="64" t="s">
        <v>48</v>
      </c>
    </row>
    <row r="179" spans="2:8" ht="13.5" thickBot="1">
      <c r="B179" s="4" t="s">
        <v>27</v>
      </c>
      <c r="C179" s="12" t="s">
        <v>21</v>
      </c>
      <c r="D179" s="12" t="s">
        <v>22</v>
      </c>
      <c r="E179" s="12" t="s">
        <v>23</v>
      </c>
      <c r="F179" s="13" t="s">
        <v>29</v>
      </c>
      <c r="G179" s="65" t="s">
        <v>47</v>
      </c>
      <c r="H179" s="66" t="s">
        <v>47</v>
      </c>
    </row>
    <row r="180" spans="2:8">
      <c r="B180" s="8" t="s">
        <v>28</v>
      </c>
      <c r="C180" s="14">
        <v>1603515.77</v>
      </c>
      <c r="D180" s="14">
        <v>2891.26</v>
      </c>
      <c r="E180" s="19">
        <v>1554889.79</v>
      </c>
      <c r="F180" s="21">
        <f t="shared" ref="F180:F189" si="39">C180-(D180+E180)</f>
        <v>45734.719999999972</v>
      </c>
      <c r="G180" s="70">
        <v>0</v>
      </c>
      <c r="H180" s="58">
        <v>63406.32</v>
      </c>
    </row>
    <row r="181" spans="2:8">
      <c r="B181" s="8" t="s">
        <v>19</v>
      </c>
      <c r="C181" s="14">
        <v>978874.27</v>
      </c>
      <c r="D181" s="14">
        <v>313.88</v>
      </c>
      <c r="E181" s="20">
        <v>922810.99</v>
      </c>
      <c r="F181" s="21">
        <f t="shared" si="39"/>
        <v>55749.400000000023</v>
      </c>
      <c r="G181" s="57">
        <v>50131.26</v>
      </c>
      <c r="H181" s="58">
        <v>0</v>
      </c>
    </row>
    <row r="182" spans="2:8">
      <c r="B182" s="8" t="s">
        <v>0</v>
      </c>
      <c r="C182" s="14">
        <v>20000</v>
      </c>
      <c r="D182" s="14">
        <v>20000</v>
      </c>
      <c r="E182" s="20">
        <v>0</v>
      </c>
      <c r="F182" s="21">
        <f t="shared" si="39"/>
        <v>0</v>
      </c>
      <c r="G182" s="57">
        <v>10380.299999999999</v>
      </c>
      <c r="H182" s="58">
        <v>0</v>
      </c>
    </row>
    <row r="183" spans="2:8">
      <c r="B183" s="8" t="s">
        <v>2</v>
      </c>
      <c r="C183" s="14">
        <v>473800</v>
      </c>
      <c r="D183" s="14">
        <v>0</v>
      </c>
      <c r="E183" s="20">
        <v>330421.2</v>
      </c>
      <c r="F183" s="21">
        <f t="shared" si="39"/>
        <v>143378.79999999999</v>
      </c>
      <c r="G183" s="57">
        <v>119257.60000000001</v>
      </c>
      <c r="H183" s="58">
        <v>791.14</v>
      </c>
    </row>
    <row r="184" spans="2:8">
      <c r="B184" s="8" t="s">
        <v>1</v>
      </c>
      <c r="C184" s="14">
        <v>120872</v>
      </c>
      <c r="D184" s="14">
        <v>2190.66</v>
      </c>
      <c r="E184" s="20">
        <v>118129.79</v>
      </c>
      <c r="F184" s="21">
        <f t="shared" si="39"/>
        <v>551.55000000000291</v>
      </c>
      <c r="G184" s="57">
        <v>456.35</v>
      </c>
      <c r="H184" s="58">
        <v>0</v>
      </c>
    </row>
    <row r="185" spans="2:8">
      <c r="B185" s="8" t="s">
        <v>25</v>
      </c>
      <c r="C185" s="14">
        <v>0</v>
      </c>
      <c r="D185" s="14">
        <v>0</v>
      </c>
      <c r="E185" s="20">
        <v>0</v>
      </c>
      <c r="F185" s="21">
        <f t="shared" si="39"/>
        <v>0</v>
      </c>
      <c r="G185" s="57"/>
      <c r="H185" s="58"/>
    </row>
    <row r="186" spans="2:8">
      <c r="B186" s="8" t="s">
        <v>45</v>
      </c>
      <c r="C186" s="14">
        <v>0</v>
      </c>
      <c r="D186" s="14">
        <v>0</v>
      </c>
      <c r="E186" s="20">
        <v>0</v>
      </c>
      <c r="F186" s="21">
        <f t="shared" si="39"/>
        <v>0</v>
      </c>
      <c r="G186" s="57"/>
      <c r="H186" s="58"/>
    </row>
    <row r="187" spans="2:8">
      <c r="B187" s="8" t="s">
        <v>3</v>
      </c>
      <c r="C187" s="14">
        <v>0</v>
      </c>
      <c r="D187" s="14">
        <v>0</v>
      </c>
      <c r="E187" s="20">
        <v>0</v>
      </c>
      <c r="F187" s="21">
        <f t="shared" si="39"/>
        <v>0</v>
      </c>
      <c r="G187" s="57"/>
      <c r="H187" s="58"/>
    </row>
    <row r="188" spans="2:8">
      <c r="B188" s="8" t="s">
        <v>4</v>
      </c>
      <c r="C188" s="14">
        <v>0</v>
      </c>
      <c r="D188" s="14">
        <v>0</v>
      </c>
      <c r="E188" s="20">
        <v>0</v>
      </c>
      <c r="F188" s="21">
        <f t="shared" si="39"/>
        <v>0</v>
      </c>
      <c r="G188" s="57"/>
      <c r="H188" s="58"/>
    </row>
    <row r="189" spans="2:8" ht="15" thickBot="1">
      <c r="B189" s="8" t="s">
        <v>5</v>
      </c>
      <c r="C189" s="14">
        <v>0</v>
      </c>
      <c r="D189" s="14">
        <v>0</v>
      </c>
      <c r="E189" s="20">
        <v>0</v>
      </c>
      <c r="F189" s="21">
        <f t="shared" si="39"/>
        <v>0</v>
      </c>
      <c r="G189" s="57">
        <v>0</v>
      </c>
      <c r="H189" s="58">
        <v>23575.15</v>
      </c>
    </row>
    <row r="190" spans="2:8" ht="15.75" thickBot="1">
      <c r="B190" s="15" t="s">
        <v>26</v>
      </c>
      <c r="C190" s="18">
        <f t="shared" ref="C190:H190" si="40">SUM(C180:C189)</f>
        <v>3197062.04</v>
      </c>
      <c r="D190" s="18">
        <f t="shared" si="40"/>
        <v>25395.8</v>
      </c>
      <c r="E190" s="18">
        <f t="shared" si="40"/>
        <v>2926251.7700000005</v>
      </c>
      <c r="F190" s="18">
        <f t="shared" si="40"/>
        <v>245414.46999999997</v>
      </c>
      <c r="G190" s="67">
        <f t="shared" si="40"/>
        <v>180225.51</v>
      </c>
      <c r="H190" s="68">
        <f t="shared" si="40"/>
        <v>87772.61</v>
      </c>
    </row>
    <row r="191" spans="2:8">
      <c r="B191" s="2"/>
      <c r="C191" s="2"/>
      <c r="D191" s="2"/>
      <c r="E191" s="2"/>
      <c r="F191" s="2"/>
    </row>
    <row r="192" spans="2:8">
      <c r="B192" s="2"/>
      <c r="C192" s="2"/>
      <c r="D192" s="2"/>
      <c r="E192" s="2"/>
      <c r="F192" s="2"/>
    </row>
    <row r="193" spans="2:8" ht="15" thickBot="1">
      <c r="B193" s="122" t="s">
        <v>14</v>
      </c>
      <c r="C193" s="122"/>
      <c r="D193" s="122"/>
      <c r="E193" s="122"/>
      <c r="F193" s="122"/>
    </row>
    <row r="194" spans="2:8" ht="13.5" thickBot="1">
      <c r="B194" s="2"/>
      <c r="C194" s="2"/>
      <c r="D194" s="2"/>
      <c r="E194" s="2"/>
      <c r="F194" s="2"/>
      <c r="G194" s="63" t="s">
        <v>46</v>
      </c>
      <c r="H194" s="64" t="s">
        <v>48</v>
      </c>
    </row>
    <row r="195" spans="2:8" ht="13.5" thickBot="1">
      <c r="B195" s="4" t="s">
        <v>27</v>
      </c>
      <c r="C195" s="12" t="s">
        <v>21</v>
      </c>
      <c r="D195" s="12" t="s">
        <v>22</v>
      </c>
      <c r="E195" s="12" t="s">
        <v>23</v>
      </c>
      <c r="F195" s="13" t="s">
        <v>29</v>
      </c>
      <c r="G195" s="65" t="s">
        <v>47</v>
      </c>
      <c r="H195" s="66" t="s">
        <v>47</v>
      </c>
    </row>
    <row r="196" spans="2:8">
      <c r="B196" s="8" t="s">
        <v>28</v>
      </c>
      <c r="C196" s="14">
        <v>893949.37000000011</v>
      </c>
      <c r="D196" s="14">
        <v>10000</v>
      </c>
      <c r="E196" s="19">
        <v>868717.91</v>
      </c>
      <c r="F196" s="21">
        <v>15231.460000000006</v>
      </c>
      <c r="G196" s="70">
        <v>0</v>
      </c>
      <c r="H196" s="58">
        <v>35173.699999999997</v>
      </c>
    </row>
    <row r="197" spans="2:8">
      <c r="B197" s="8" t="s">
        <v>19</v>
      </c>
      <c r="C197" s="14">
        <v>1639652.97</v>
      </c>
      <c r="D197" s="14">
        <v>85890.99</v>
      </c>
      <c r="E197" s="20">
        <v>1422237.12</v>
      </c>
      <c r="F197" s="21">
        <f t="shared" ref="F197:F205" si="41">C197-(D197+E197)</f>
        <v>131524.85999999987</v>
      </c>
      <c r="G197" s="57">
        <v>21039.96</v>
      </c>
      <c r="H197" s="58">
        <v>4378.67</v>
      </c>
    </row>
    <row r="198" spans="2:8">
      <c r="B198" s="8" t="s">
        <v>0</v>
      </c>
      <c r="C198" s="14">
        <v>90000</v>
      </c>
      <c r="D198" s="14">
        <v>62365.25</v>
      </c>
      <c r="E198" s="20">
        <v>17634.75</v>
      </c>
      <c r="F198" s="21">
        <f t="shared" si="41"/>
        <v>10000</v>
      </c>
      <c r="G198" s="57">
        <v>70447.199999999997</v>
      </c>
      <c r="H198" s="58">
        <v>0</v>
      </c>
    </row>
    <row r="199" spans="2:8">
      <c r="B199" s="8" t="s">
        <v>2</v>
      </c>
      <c r="C199" s="14">
        <v>18932836.120000001</v>
      </c>
      <c r="D199" s="14">
        <v>85390.05</v>
      </c>
      <c r="E199" s="20">
        <v>16744038.970000001</v>
      </c>
      <c r="F199" s="21">
        <f t="shared" si="41"/>
        <v>2103407.1000000015</v>
      </c>
      <c r="G199" s="57">
        <v>496647</v>
      </c>
      <c r="H199" s="58">
        <v>0</v>
      </c>
    </row>
    <row r="200" spans="2:8">
      <c r="B200" s="8" t="s">
        <v>1</v>
      </c>
      <c r="C200" s="14">
        <v>233827</v>
      </c>
      <c r="D200" s="14">
        <v>451</v>
      </c>
      <c r="E200" s="20">
        <v>232776</v>
      </c>
      <c r="F200" s="21">
        <f t="shared" si="41"/>
        <v>600</v>
      </c>
      <c r="G200" s="57">
        <v>0</v>
      </c>
      <c r="H200" s="58">
        <v>1296</v>
      </c>
    </row>
    <row r="201" spans="2:8">
      <c r="B201" s="8" t="s">
        <v>25</v>
      </c>
      <c r="C201" s="14">
        <v>0</v>
      </c>
      <c r="D201" s="14">
        <v>0</v>
      </c>
      <c r="E201" s="20">
        <v>0</v>
      </c>
      <c r="F201" s="21">
        <f t="shared" si="41"/>
        <v>0</v>
      </c>
      <c r="G201" s="57"/>
      <c r="H201" s="58"/>
    </row>
    <row r="202" spans="2:8">
      <c r="B202" s="8" t="s">
        <v>45</v>
      </c>
      <c r="C202" s="14">
        <v>14940000</v>
      </c>
      <c r="D202" s="14">
        <v>22021.5</v>
      </c>
      <c r="E202" s="20">
        <v>14192078.5</v>
      </c>
      <c r="F202" s="21">
        <f t="shared" si="41"/>
        <v>725900</v>
      </c>
      <c r="G202" s="57"/>
      <c r="H202" s="58"/>
    </row>
    <row r="203" spans="2:8">
      <c r="B203" s="8" t="s">
        <v>3</v>
      </c>
      <c r="C203" s="14">
        <v>0</v>
      </c>
      <c r="D203" s="14">
        <v>0</v>
      </c>
      <c r="E203" s="20">
        <v>0</v>
      </c>
      <c r="F203" s="21">
        <f t="shared" si="41"/>
        <v>0</v>
      </c>
      <c r="G203" s="57"/>
      <c r="H203" s="58"/>
    </row>
    <row r="204" spans="2:8">
      <c r="B204" s="8" t="s">
        <v>4</v>
      </c>
      <c r="C204" s="14">
        <v>0</v>
      </c>
      <c r="D204" s="14">
        <v>0</v>
      </c>
      <c r="E204" s="20">
        <v>0</v>
      </c>
      <c r="F204" s="21">
        <f t="shared" si="41"/>
        <v>0</v>
      </c>
      <c r="G204" s="57"/>
      <c r="H204" s="58"/>
    </row>
    <row r="205" spans="2:8" ht="15" thickBot="1">
      <c r="B205" s="8" t="s">
        <v>5</v>
      </c>
      <c r="C205" s="14">
        <v>10936838.92</v>
      </c>
      <c r="D205" s="14">
        <v>0</v>
      </c>
      <c r="E205" s="20">
        <v>8022961.0899999999</v>
      </c>
      <c r="F205" s="21">
        <f t="shared" si="41"/>
        <v>2913877.83</v>
      </c>
      <c r="G205" s="57">
        <v>39846</v>
      </c>
      <c r="H205" s="58">
        <v>34604.720000000001</v>
      </c>
    </row>
    <row r="206" spans="2:8" ht="15.75" thickBot="1">
      <c r="B206" s="15" t="s">
        <v>26</v>
      </c>
      <c r="C206" s="18">
        <f t="shared" ref="C206:H206" si="42">SUM(C196:C205)</f>
        <v>47667104.380000003</v>
      </c>
      <c r="D206" s="18">
        <f t="shared" si="42"/>
        <v>266118.78999999998</v>
      </c>
      <c r="E206" s="18">
        <f t="shared" si="42"/>
        <v>41500444.340000004</v>
      </c>
      <c r="F206" s="18">
        <f t="shared" si="42"/>
        <v>5900541.2500000019</v>
      </c>
      <c r="G206" s="67">
        <f t="shared" si="42"/>
        <v>627980.16</v>
      </c>
      <c r="H206" s="68">
        <f t="shared" si="42"/>
        <v>75453.09</v>
      </c>
    </row>
    <row r="207" spans="2:8">
      <c r="B207" s="122"/>
      <c r="C207" s="122"/>
      <c r="D207" s="122"/>
      <c r="E207" s="122"/>
      <c r="F207" s="122"/>
    </row>
    <row r="208" spans="2:8" ht="15" thickBot="1">
      <c r="B208" s="122" t="s">
        <v>15</v>
      </c>
      <c r="C208" s="122"/>
      <c r="D208" s="122"/>
      <c r="E208" s="122"/>
      <c r="F208" s="122"/>
    </row>
    <row r="209" spans="2:8" ht="13.5" thickBot="1">
      <c r="B209" s="2"/>
      <c r="C209" s="2"/>
      <c r="D209" s="2"/>
      <c r="E209" s="2"/>
      <c r="F209" s="2"/>
      <c r="G209" s="63" t="s">
        <v>46</v>
      </c>
      <c r="H209" s="64" t="s">
        <v>48</v>
      </c>
    </row>
    <row r="210" spans="2:8" ht="13.5" thickBot="1">
      <c r="B210" s="4" t="s">
        <v>27</v>
      </c>
      <c r="C210" s="12" t="s">
        <v>21</v>
      </c>
      <c r="D210" s="12" t="s">
        <v>22</v>
      </c>
      <c r="E210" s="12" t="s">
        <v>23</v>
      </c>
      <c r="F210" s="13" t="s">
        <v>29</v>
      </c>
      <c r="G210" s="65" t="s">
        <v>47</v>
      </c>
      <c r="H210" s="66" t="s">
        <v>47</v>
      </c>
    </row>
    <row r="211" spans="2:8">
      <c r="B211" s="56" t="s">
        <v>28</v>
      </c>
      <c r="C211" s="109">
        <v>583160.18999999994</v>
      </c>
      <c r="D211" s="109">
        <v>1042.6099999999999</v>
      </c>
      <c r="E211" s="110">
        <v>575520.56999999995</v>
      </c>
      <c r="F211" s="33">
        <f t="shared" ref="F211:F220" si="43">C211-(D211+E211)</f>
        <v>6597.0100000000093</v>
      </c>
      <c r="G211" s="70">
        <v>0</v>
      </c>
      <c r="H211" s="58">
        <v>52457.52</v>
      </c>
    </row>
    <row r="212" spans="2:8">
      <c r="B212" s="56" t="s">
        <v>19</v>
      </c>
      <c r="C212" s="109">
        <v>8941009.2300000004</v>
      </c>
      <c r="D212" s="109">
        <v>263445.15999999997</v>
      </c>
      <c r="E212" s="111">
        <v>8634439.5399999991</v>
      </c>
      <c r="F212" s="33">
        <f t="shared" si="43"/>
        <v>43124.530000001192</v>
      </c>
      <c r="G212" s="57">
        <v>5.12</v>
      </c>
      <c r="H212" s="58">
        <v>1890.6</v>
      </c>
    </row>
    <row r="213" spans="2:8">
      <c r="B213" s="56" t="s">
        <v>0</v>
      </c>
      <c r="C213" s="109">
        <v>22795</v>
      </c>
      <c r="D213" s="109">
        <v>3451</v>
      </c>
      <c r="E213" s="111">
        <v>14870.9</v>
      </c>
      <c r="F213" s="33">
        <v>4473.0999999999985</v>
      </c>
      <c r="G213" s="57">
        <v>0</v>
      </c>
      <c r="H213" s="58">
        <v>0</v>
      </c>
    </row>
    <row r="214" spans="2:8">
      <c r="B214" s="56" t="s">
        <v>2</v>
      </c>
      <c r="C214" s="109">
        <v>3798819.77</v>
      </c>
      <c r="D214" s="109">
        <v>8777.16</v>
      </c>
      <c r="E214" s="111">
        <v>3790042.6</v>
      </c>
      <c r="F214" s="33">
        <f t="shared" si="43"/>
        <v>9.9999997764825821E-3</v>
      </c>
      <c r="G214" s="57">
        <v>284284.76</v>
      </c>
      <c r="H214" s="58">
        <v>3584.16</v>
      </c>
    </row>
    <row r="215" spans="2:8">
      <c r="B215" s="56" t="s">
        <v>1</v>
      </c>
      <c r="C215" s="14">
        <v>55449</v>
      </c>
      <c r="D215" s="14">
        <v>0</v>
      </c>
      <c r="E215" s="20">
        <v>54290</v>
      </c>
      <c r="F215" s="21">
        <f t="shared" si="43"/>
        <v>1159</v>
      </c>
      <c r="G215" s="57">
        <v>112.75</v>
      </c>
      <c r="H215" s="58">
        <v>0</v>
      </c>
    </row>
    <row r="216" spans="2:8">
      <c r="B216" s="8" t="s">
        <v>25</v>
      </c>
      <c r="C216" s="14">
        <v>0</v>
      </c>
      <c r="D216" s="14">
        <v>0</v>
      </c>
      <c r="E216" s="20">
        <v>0</v>
      </c>
      <c r="F216" s="21">
        <f t="shared" si="43"/>
        <v>0</v>
      </c>
      <c r="G216" s="57"/>
      <c r="H216" s="58"/>
    </row>
    <row r="217" spans="2:8">
      <c r="B217" s="8" t="s">
        <v>45</v>
      </c>
      <c r="C217" s="14">
        <v>0</v>
      </c>
      <c r="D217" s="14">
        <v>0</v>
      </c>
      <c r="E217" s="20">
        <v>0</v>
      </c>
      <c r="F217" s="21">
        <f t="shared" si="43"/>
        <v>0</v>
      </c>
      <c r="G217" s="57"/>
      <c r="H217" s="58"/>
    </row>
    <row r="218" spans="2:8">
      <c r="B218" s="8" t="s">
        <v>3</v>
      </c>
      <c r="C218" s="14">
        <v>0</v>
      </c>
      <c r="D218" s="14">
        <v>0</v>
      </c>
      <c r="E218" s="20">
        <v>0</v>
      </c>
      <c r="F218" s="21">
        <f t="shared" si="43"/>
        <v>0</v>
      </c>
      <c r="G218" s="57"/>
      <c r="H218" s="58"/>
    </row>
    <row r="219" spans="2:8">
      <c r="B219" s="8" t="s">
        <v>4</v>
      </c>
      <c r="C219" s="14">
        <v>0</v>
      </c>
      <c r="D219" s="14">
        <v>0</v>
      </c>
      <c r="E219" s="20">
        <v>0</v>
      </c>
      <c r="F219" s="21">
        <f t="shared" si="43"/>
        <v>0</v>
      </c>
      <c r="G219" s="57"/>
      <c r="H219" s="58"/>
    </row>
    <row r="220" spans="2:8" ht="15" thickBot="1">
      <c r="B220" s="8" t="s">
        <v>5</v>
      </c>
      <c r="C220" s="14">
        <v>0</v>
      </c>
      <c r="D220" s="14">
        <v>0</v>
      </c>
      <c r="E220" s="20">
        <v>0</v>
      </c>
      <c r="F220" s="21">
        <f t="shared" si="43"/>
        <v>0</v>
      </c>
      <c r="G220" s="57"/>
      <c r="H220" s="58"/>
    </row>
    <row r="221" spans="2:8" ht="15.75" thickBot="1">
      <c r="B221" s="15" t="s">
        <v>26</v>
      </c>
      <c r="C221" s="18">
        <f t="shared" ref="C221:H221" si="44">SUM(C211:C220)</f>
        <v>13401233.189999999</v>
      </c>
      <c r="D221" s="18">
        <f t="shared" si="44"/>
        <v>276715.92999999993</v>
      </c>
      <c r="E221" s="18">
        <f t="shared" si="44"/>
        <v>13069163.609999999</v>
      </c>
      <c r="F221" s="18">
        <f t="shared" si="44"/>
        <v>55353.650000000976</v>
      </c>
      <c r="G221" s="67">
        <f t="shared" si="44"/>
        <v>284402.63</v>
      </c>
      <c r="H221" s="68">
        <f t="shared" si="44"/>
        <v>57932.28</v>
      </c>
    </row>
    <row r="222" spans="2:8">
      <c r="B222" s="2"/>
      <c r="C222" s="2"/>
      <c r="D222" s="2"/>
      <c r="E222" s="2"/>
      <c r="F222" s="2"/>
    </row>
    <row r="223" spans="2:8">
      <c r="B223" s="2"/>
      <c r="C223" s="2"/>
      <c r="D223" s="2"/>
      <c r="E223" s="2"/>
      <c r="F223" s="2"/>
    </row>
    <row r="224" spans="2:8">
      <c r="B224" s="2"/>
      <c r="C224" s="2"/>
      <c r="D224" s="2"/>
      <c r="E224" s="2"/>
      <c r="F224" s="2"/>
    </row>
    <row r="225" spans="2:8" ht="15" thickBot="1">
      <c r="B225" s="122" t="s">
        <v>16</v>
      </c>
      <c r="C225" s="122"/>
      <c r="D225" s="122"/>
      <c r="E225" s="122"/>
      <c r="F225" s="122"/>
    </row>
    <row r="226" spans="2:8" ht="13.5" thickBot="1">
      <c r="B226" s="2"/>
      <c r="C226" s="2"/>
      <c r="D226" s="2"/>
      <c r="E226" s="2"/>
      <c r="F226" s="2"/>
      <c r="G226" s="63" t="s">
        <v>46</v>
      </c>
      <c r="H226" s="64" t="s">
        <v>48</v>
      </c>
    </row>
    <row r="227" spans="2:8" ht="13.5" thickBot="1">
      <c r="B227" s="4" t="s">
        <v>27</v>
      </c>
      <c r="C227" s="12" t="s">
        <v>21</v>
      </c>
      <c r="D227" s="12" t="s">
        <v>22</v>
      </c>
      <c r="E227" s="12" t="s">
        <v>23</v>
      </c>
      <c r="F227" s="13" t="s">
        <v>29</v>
      </c>
      <c r="G227" s="65" t="s">
        <v>47</v>
      </c>
      <c r="H227" s="66" t="s">
        <v>47</v>
      </c>
    </row>
    <row r="228" spans="2:8">
      <c r="B228" s="8" t="s">
        <v>28</v>
      </c>
      <c r="C228" s="14">
        <v>858673.88</v>
      </c>
      <c r="D228" s="14">
        <v>0</v>
      </c>
      <c r="E228" s="19">
        <v>838071.5</v>
      </c>
      <c r="F228" s="21">
        <v>15602.38</v>
      </c>
      <c r="G228" s="70">
        <v>18.899999999999999</v>
      </c>
      <c r="H228" s="58">
        <v>18043.7</v>
      </c>
    </row>
    <row r="229" spans="2:8">
      <c r="B229" s="8" t="s">
        <v>19</v>
      </c>
      <c r="C229" s="14">
        <v>5502440.9500000002</v>
      </c>
      <c r="D229" s="14">
        <v>35793.32</v>
      </c>
      <c r="E229" s="20">
        <v>4915785.09</v>
      </c>
      <c r="F229" s="21">
        <f t="shared" ref="F229:F237" si="45">C229-(D229+E229)</f>
        <v>550862.54</v>
      </c>
      <c r="G229" s="57">
        <v>24318.14</v>
      </c>
      <c r="H229" s="58">
        <v>0</v>
      </c>
    </row>
    <row r="230" spans="2:8">
      <c r="B230" s="8" t="s">
        <v>0</v>
      </c>
      <c r="C230" s="14">
        <v>0</v>
      </c>
      <c r="D230" s="14">
        <v>0</v>
      </c>
      <c r="E230" s="20">
        <v>0</v>
      </c>
      <c r="F230" s="21">
        <f t="shared" si="45"/>
        <v>0</v>
      </c>
      <c r="G230" s="57">
        <v>0</v>
      </c>
      <c r="H230" s="58">
        <v>0</v>
      </c>
    </row>
    <row r="231" spans="2:8">
      <c r="B231" s="8" t="s">
        <v>2</v>
      </c>
      <c r="C231" s="14">
        <v>623678.68000000005</v>
      </c>
      <c r="D231" s="14">
        <v>35063.269999999997</v>
      </c>
      <c r="E231" s="20">
        <v>579871.14</v>
      </c>
      <c r="F231" s="21">
        <f t="shared" si="45"/>
        <v>8744.2700000000186</v>
      </c>
      <c r="G231" s="57">
        <v>767168.12</v>
      </c>
      <c r="H231" s="58">
        <v>534.58000000000004</v>
      </c>
    </row>
    <row r="232" spans="2:8">
      <c r="B232" s="8" t="s">
        <v>1</v>
      </c>
      <c r="C232" s="14">
        <v>53355</v>
      </c>
      <c r="D232" s="14">
        <v>3873.7</v>
      </c>
      <c r="E232" s="20">
        <v>47423.4</v>
      </c>
      <c r="F232" s="21">
        <f t="shared" si="45"/>
        <v>2057.9000000000015</v>
      </c>
      <c r="G232" s="57">
        <v>0</v>
      </c>
      <c r="H232" s="58">
        <v>0</v>
      </c>
    </row>
    <row r="233" spans="2:8">
      <c r="B233" s="8" t="s">
        <v>25</v>
      </c>
      <c r="C233" s="14">
        <v>0</v>
      </c>
      <c r="D233" s="14">
        <v>0</v>
      </c>
      <c r="E233" s="20">
        <v>0</v>
      </c>
      <c r="F233" s="21">
        <f t="shared" si="45"/>
        <v>0</v>
      </c>
      <c r="G233" s="57"/>
      <c r="H233" s="58"/>
    </row>
    <row r="234" spans="2:8">
      <c r="B234" s="8" t="s">
        <v>45</v>
      </c>
      <c r="C234" s="14">
        <v>151468</v>
      </c>
      <c r="D234" s="14">
        <v>0</v>
      </c>
      <c r="E234" s="20">
        <v>151468</v>
      </c>
      <c r="F234" s="21">
        <f t="shared" si="45"/>
        <v>0</v>
      </c>
      <c r="G234" s="57"/>
      <c r="H234" s="58"/>
    </row>
    <row r="235" spans="2:8">
      <c r="B235" s="8" t="s">
        <v>3</v>
      </c>
      <c r="C235" s="14">
        <v>0</v>
      </c>
      <c r="D235" s="14">
        <v>0</v>
      </c>
      <c r="E235" s="20">
        <v>0</v>
      </c>
      <c r="F235" s="21">
        <f t="shared" si="45"/>
        <v>0</v>
      </c>
      <c r="G235" s="57"/>
      <c r="H235" s="58"/>
    </row>
    <row r="236" spans="2:8">
      <c r="B236" s="8" t="s">
        <v>4</v>
      </c>
      <c r="C236" s="14">
        <v>0</v>
      </c>
      <c r="D236" s="14">
        <v>0</v>
      </c>
      <c r="E236" s="20">
        <v>0</v>
      </c>
      <c r="F236" s="21">
        <f t="shared" si="45"/>
        <v>0</v>
      </c>
      <c r="G236" s="57"/>
      <c r="H236" s="58"/>
    </row>
    <row r="237" spans="2:8" ht="15" thickBot="1">
      <c r="B237" s="8" t="s">
        <v>5</v>
      </c>
      <c r="C237" s="14">
        <v>0</v>
      </c>
      <c r="D237" s="14">
        <v>0</v>
      </c>
      <c r="E237" s="20">
        <v>0</v>
      </c>
      <c r="F237" s="21">
        <f t="shared" si="45"/>
        <v>0</v>
      </c>
      <c r="G237" s="57"/>
      <c r="H237" s="58"/>
    </row>
    <row r="238" spans="2:8" ht="15.75" thickBot="1">
      <c r="B238" s="15" t="s">
        <v>26</v>
      </c>
      <c r="C238" s="18">
        <f t="shared" ref="C238:H238" si="46">SUM(C228:C237)</f>
        <v>7189616.5099999998</v>
      </c>
      <c r="D238" s="18">
        <f t="shared" si="46"/>
        <v>74730.289999999994</v>
      </c>
      <c r="E238" s="18">
        <f t="shared" si="46"/>
        <v>6532619.1299999999</v>
      </c>
      <c r="F238" s="18">
        <f t="shared" si="46"/>
        <v>577267.09000000008</v>
      </c>
      <c r="G238" s="67">
        <f t="shared" si="46"/>
        <v>791505.16</v>
      </c>
      <c r="H238" s="68">
        <f t="shared" si="46"/>
        <v>18578.280000000002</v>
      </c>
    </row>
    <row r="240" spans="2:8" ht="15" thickBot="1">
      <c r="B240" s="122" t="s">
        <v>17</v>
      </c>
      <c r="C240" s="122"/>
      <c r="D240" s="122"/>
      <c r="E240" s="122"/>
      <c r="F240" s="122"/>
    </row>
    <row r="241" spans="2:10" ht="13.5" thickBot="1">
      <c r="B241" s="2"/>
      <c r="C241" s="2"/>
      <c r="D241" s="2"/>
      <c r="E241" s="2"/>
      <c r="F241" s="2"/>
      <c r="G241" s="63" t="s">
        <v>46</v>
      </c>
      <c r="H241" s="64" t="s">
        <v>48</v>
      </c>
    </row>
    <row r="242" spans="2:10" ht="13.5" thickBot="1">
      <c r="B242" s="4" t="s">
        <v>27</v>
      </c>
      <c r="C242" s="12" t="s">
        <v>21</v>
      </c>
      <c r="D242" s="12" t="s">
        <v>22</v>
      </c>
      <c r="E242" s="12" t="s">
        <v>23</v>
      </c>
      <c r="F242" s="13" t="s">
        <v>29</v>
      </c>
      <c r="G242" s="65" t="s">
        <v>47</v>
      </c>
      <c r="H242" s="66" t="s">
        <v>47</v>
      </c>
    </row>
    <row r="243" spans="2:10">
      <c r="B243" s="8" t="s">
        <v>28</v>
      </c>
      <c r="C243" s="14">
        <v>590615.04000000004</v>
      </c>
      <c r="D243" s="14">
        <v>2253.1800000000003</v>
      </c>
      <c r="E243" s="19">
        <v>570416.52999999991</v>
      </c>
      <c r="F243" s="21">
        <v>17945.330000000005</v>
      </c>
      <c r="G243" s="70">
        <v>3630.1</v>
      </c>
      <c r="H243" s="58">
        <v>24062.080000000002</v>
      </c>
    </row>
    <row r="244" spans="2:10">
      <c r="B244" s="56" t="s">
        <v>19</v>
      </c>
      <c r="C244" s="14">
        <v>2473996.7000000002</v>
      </c>
      <c r="D244" s="14">
        <v>108908.57999999999</v>
      </c>
      <c r="E244" s="20">
        <v>2252992.12</v>
      </c>
      <c r="F244" s="21">
        <v>112096.0000000002</v>
      </c>
      <c r="G244" s="57">
        <v>111181.48</v>
      </c>
      <c r="H244" s="58">
        <v>0</v>
      </c>
    </row>
    <row r="245" spans="2:10">
      <c r="B245" s="56" t="s">
        <v>0</v>
      </c>
      <c r="C245" s="14">
        <v>41098</v>
      </c>
      <c r="D245" s="14">
        <v>21383</v>
      </c>
      <c r="E245" s="20">
        <v>13736.28</v>
      </c>
      <c r="F245" s="21">
        <f t="shared" ref="F245:F252" si="47">C245-(D245+E245)</f>
        <v>5978.7200000000012</v>
      </c>
      <c r="G245" s="57">
        <v>19585</v>
      </c>
      <c r="H245" s="58">
        <v>0</v>
      </c>
    </row>
    <row r="246" spans="2:10">
      <c r="B246" s="56" t="s">
        <v>2</v>
      </c>
      <c r="C246" s="14">
        <v>2220612.42</v>
      </c>
      <c r="D246" s="14">
        <v>486232.58</v>
      </c>
      <c r="E246" s="20">
        <v>1538710.87</v>
      </c>
      <c r="F246" s="21">
        <f t="shared" si="47"/>
        <v>195668.96999999974</v>
      </c>
      <c r="G246" s="57">
        <v>65216.95</v>
      </c>
      <c r="H246" s="58">
        <v>605.32000000000005</v>
      </c>
      <c r="J246" s="59"/>
    </row>
    <row r="247" spans="2:10">
      <c r="B247" s="56" t="s">
        <v>1</v>
      </c>
      <c r="C247" s="14">
        <v>830850</v>
      </c>
      <c r="D247" s="14">
        <v>90698.880000000005</v>
      </c>
      <c r="E247" s="20">
        <v>738758.12</v>
      </c>
      <c r="F247" s="21">
        <f t="shared" si="47"/>
        <v>1393</v>
      </c>
      <c r="G247" s="57">
        <v>2863</v>
      </c>
      <c r="H247" s="58">
        <v>0</v>
      </c>
      <c r="J247" s="59"/>
    </row>
    <row r="248" spans="2:10">
      <c r="B248" s="8" t="s">
        <v>25</v>
      </c>
      <c r="C248" s="14">
        <v>0</v>
      </c>
      <c r="D248" s="14">
        <v>0</v>
      </c>
      <c r="E248" s="20">
        <v>0</v>
      </c>
      <c r="F248" s="21">
        <f t="shared" si="47"/>
        <v>0</v>
      </c>
      <c r="G248" s="57"/>
      <c r="H248" s="58"/>
      <c r="J248" s="60"/>
    </row>
    <row r="249" spans="2:10">
      <c r="B249" s="8" t="s">
        <v>45</v>
      </c>
      <c r="C249" s="14">
        <v>0</v>
      </c>
      <c r="D249" s="14">
        <v>0</v>
      </c>
      <c r="E249" s="20">
        <v>0</v>
      </c>
      <c r="F249" s="21">
        <f t="shared" si="47"/>
        <v>0</v>
      </c>
      <c r="G249" s="57"/>
      <c r="H249" s="58"/>
    </row>
    <row r="250" spans="2:10">
      <c r="B250" s="8" t="s">
        <v>3</v>
      </c>
      <c r="C250" s="14">
        <v>0</v>
      </c>
      <c r="D250" s="14">
        <v>0</v>
      </c>
      <c r="E250" s="20">
        <v>0</v>
      </c>
      <c r="F250" s="21">
        <f t="shared" si="47"/>
        <v>0</v>
      </c>
      <c r="G250" s="57"/>
      <c r="H250" s="58"/>
    </row>
    <row r="251" spans="2:10">
      <c r="B251" s="8" t="s">
        <v>4</v>
      </c>
      <c r="C251" s="14">
        <v>0</v>
      </c>
      <c r="D251" s="14">
        <v>0</v>
      </c>
      <c r="E251" s="20">
        <v>0</v>
      </c>
      <c r="F251" s="21">
        <f t="shared" si="47"/>
        <v>0</v>
      </c>
      <c r="G251" s="57"/>
      <c r="H251" s="58"/>
    </row>
    <row r="252" spans="2:10" ht="15" thickBot="1">
      <c r="B252" s="8" t="s">
        <v>5</v>
      </c>
      <c r="C252" s="14">
        <v>0</v>
      </c>
      <c r="D252" s="14">
        <v>0</v>
      </c>
      <c r="E252" s="20">
        <v>0</v>
      </c>
      <c r="F252" s="21">
        <f t="shared" si="47"/>
        <v>0</v>
      </c>
      <c r="G252" s="57"/>
      <c r="H252" s="58"/>
    </row>
    <row r="253" spans="2:10" ht="15.75" thickBot="1">
      <c r="B253" s="15" t="s">
        <v>26</v>
      </c>
      <c r="C253" s="18">
        <f t="shared" ref="C253:H253" si="48">SUM(C243:C252)</f>
        <v>6157172.1600000001</v>
      </c>
      <c r="D253" s="18">
        <f t="shared" si="48"/>
        <v>709476.22</v>
      </c>
      <c r="E253" s="18">
        <f t="shared" si="48"/>
        <v>5114613.92</v>
      </c>
      <c r="F253" s="18">
        <f t="shared" si="48"/>
        <v>333082.01999999996</v>
      </c>
      <c r="G253" s="67">
        <f t="shared" si="48"/>
        <v>202476.53000000003</v>
      </c>
      <c r="H253" s="68">
        <f t="shared" si="48"/>
        <v>24667.4</v>
      </c>
    </row>
    <row r="257" spans="2:8" ht="15" thickBot="1">
      <c r="B257" s="122" t="s">
        <v>18</v>
      </c>
      <c r="C257" s="122"/>
      <c r="D257" s="122"/>
      <c r="E257" s="122"/>
      <c r="F257" s="122"/>
    </row>
    <row r="258" spans="2:8" ht="13.5" thickBot="1">
      <c r="B258" s="2"/>
      <c r="C258" s="2"/>
      <c r="D258" s="2"/>
      <c r="E258" s="2"/>
      <c r="F258" s="2"/>
      <c r="G258" s="63" t="s">
        <v>46</v>
      </c>
      <c r="H258" s="64" t="s">
        <v>48</v>
      </c>
    </row>
    <row r="259" spans="2:8" ht="13.5" thickBot="1">
      <c r="B259" s="4" t="s">
        <v>27</v>
      </c>
      <c r="C259" s="12" t="s">
        <v>21</v>
      </c>
      <c r="D259" s="12" t="s">
        <v>22</v>
      </c>
      <c r="E259" s="12" t="s">
        <v>23</v>
      </c>
      <c r="F259" s="13" t="s">
        <v>29</v>
      </c>
      <c r="G259" s="65" t="s">
        <v>47</v>
      </c>
      <c r="H259" s="66" t="s">
        <v>47</v>
      </c>
    </row>
    <row r="260" spans="2:8">
      <c r="B260" s="8" t="s">
        <v>28</v>
      </c>
      <c r="C260" s="14">
        <v>218410.02000000005</v>
      </c>
      <c r="D260" s="14">
        <v>2470.71</v>
      </c>
      <c r="E260" s="19">
        <v>196449.98000000004</v>
      </c>
      <c r="F260" s="21">
        <v>19489.330000000002</v>
      </c>
      <c r="G260" s="70">
        <v>0</v>
      </c>
      <c r="H260" s="58">
        <v>30187.51</v>
      </c>
    </row>
    <row r="261" spans="2:8">
      <c r="B261" s="8" t="s">
        <v>19</v>
      </c>
      <c r="C261" s="14">
        <v>1387389.5799999998</v>
      </c>
      <c r="D261" s="14">
        <v>60807.47</v>
      </c>
      <c r="E261" s="20">
        <v>1302539.3599999999</v>
      </c>
      <c r="F261" s="21">
        <v>24042.75</v>
      </c>
      <c r="G261" s="57">
        <v>4032.24</v>
      </c>
      <c r="H261" s="58">
        <v>0</v>
      </c>
    </row>
    <row r="262" spans="2:8">
      <c r="B262" s="8" t="s">
        <v>0</v>
      </c>
      <c r="C262" s="14">
        <v>27440.53</v>
      </c>
      <c r="D262" s="14">
        <v>10000</v>
      </c>
      <c r="E262" s="20">
        <v>16608.53</v>
      </c>
      <c r="F262" s="21">
        <f t="shared" ref="F262:F269" si="49">C262-(D262+E262)</f>
        <v>832</v>
      </c>
      <c r="G262" s="57">
        <v>0</v>
      </c>
      <c r="H262" s="58">
        <v>0</v>
      </c>
    </row>
    <row r="263" spans="2:8">
      <c r="B263" s="8" t="s">
        <v>2</v>
      </c>
      <c r="C263" s="14">
        <v>570302.55000000005</v>
      </c>
      <c r="D263" s="14">
        <v>160148.53</v>
      </c>
      <c r="E263" s="20">
        <v>409567.93</v>
      </c>
      <c r="F263" s="21">
        <f t="shared" si="49"/>
        <v>586.09000000008382</v>
      </c>
      <c r="G263" s="57">
        <v>22995.41</v>
      </c>
      <c r="H263" s="58">
        <v>59070.91</v>
      </c>
    </row>
    <row r="264" spans="2:8">
      <c r="B264" s="8" t="s">
        <v>1</v>
      </c>
      <c r="C264" s="14">
        <v>182626</v>
      </c>
      <c r="D264" s="14">
        <v>7311.25</v>
      </c>
      <c r="E264" s="20">
        <v>149125.42000000001</v>
      </c>
      <c r="F264" s="21">
        <f t="shared" si="49"/>
        <v>26189.329999999987</v>
      </c>
      <c r="G264" s="57">
        <v>5459.75</v>
      </c>
      <c r="H264" s="58">
        <v>0</v>
      </c>
    </row>
    <row r="265" spans="2:8">
      <c r="B265" s="56" t="s">
        <v>25</v>
      </c>
      <c r="C265" s="14">
        <v>371058.82</v>
      </c>
      <c r="D265" s="14">
        <v>5.0599999999999996</v>
      </c>
      <c r="E265" s="20">
        <v>371053.76</v>
      </c>
      <c r="F265" s="21">
        <f t="shared" si="49"/>
        <v>0</v>
      </c>
      <c r="G265" s="57">
        <v>3142.08</v>
      </c>
      <c r="H265" s="58">
        <v>0</v>
      </c>
    </row>
    <row r="266" spans="2:8">
      <c r="B266" s="8" t="s">
        <v>45</v>
      </c>
      <c r="C266" s="14">
        <v>0</v>
      </c>
      <c r="D266" s="14">
        <v>0</v>
      </c>
      <c r="E266" s="20">
        <v>0</v>
      </c>
      <c r="F266" s="21">
        <f t="shared" si="49"/>
        <v>0</v>
      </c>
      <c r="G266" s="57"/>
      <c r="H266" s="58"/>
    </row>
    <row r="267" spans="2:8">
      <c r="B267" s="8" t="s">
        <v>3</v>
      </c>
      <c r="C267" s="14">
        <v>0</v>
      </c>
      <c r="D267" s="14">
        <v>0</v>
      </c>
      <c r="E267" s="20">
        <v>0</v>
      </c>
      <c r="F267" s="21">
        <f t="shared" si="49"/>
        <v>0</v>
      </c>
      <c r="G267" s="57"/>
      <c r="H267" s="58"/>
    </row>
    <row r="268" spans="2:8">
      <c r="B268" s="8" t="s">
        <v>4</v>
      </c>
      <c r="C268" s="14">
        <v>0</v>
      </c>
      <c r="D268" s="14">
        <v>0</v>
      </c>
      <c r="E268" s="20">
        <v>0</v>
      </c>
      <c r="F268" s="21">
        <f t="shared" si="49"/>
        <v>0</v>
      </c>
      <c r="G268" s="57"/>
      <c r="H268" s="58"/>
    </row>
    <row r="269" spans="2:8" ht="15" thickBot="1">
      <c r="B269" s="8" t="s">
        <v>5</v>
      </c>
      <c r="C269" s="14">
        <v>0</v>
      </c>
      <c r="D269" s="14">
        <v>0</v>
      </c>
      <c r="E269" s="20">
        <v>0</v>
      </c>
      <c r="F269" s="21">
        <f t="shared" si="49"/>
        <v>0</v>
      </c>
      <c r="G269" s="57"/>
      <c r="H269" s="58"/>
    </row>
    <row r="270" spans="2:8" ht="15.75" thickBot="1">
      <c r="B270" s="15" t="s">
        <v>26</v>
      </c>
      <c r="C270" s="18">
        <f t="shared" ref="C270:H270" si="50">SUM(C260:C269)</f>
        <v>2757227.4999999995</v>
      </c>
      <c r="D270" s="18">
        <f t="shared" si="50"/>
        <v>240743.02</v>
      </c>
      <c r="E270" s="18">
        <f t="shared" si="50"/>
        <v>2445344.9799999995</v>
      </c>
      <c r="F270" s="18">
        <f t="shared" si="50"/>
        <v>71139.500000000073</v>
      </c>
      <c r="G270" s="67">
        <f t="shared" si="50"/>
        <v>35629.480000000003</v>
      </c>
      <c r="H270" s="68">
        <f t="shared" si="50"/>
        <v>89258.42</v>
      </c>
    </row>
    <row r="271" spans="2:8">
      <c r="C271" s="59"/>
    </row>
    <row r="273" spans="2:10" ht="15" thickBot="1">
      <c r="B273" s="122" t="s">
        <v>49</v>
      </c>
      <c r="C273" s="122"/>
      <c r="D273" s="122"/>
      <c r="E273" s="122"/>
      <c r="F273" s="122"/>
      <c r="J273" s="72"/>
    </row>
    <row r="274" spans="2:10" ht="15" thickBot="1">
      <c r="B274" s="2"/>
      <c r="C274" s="2"/>
      <c r="D274" s="2"/>
      <c r="E274" s="2"/>
      <c r="F274" s="2"/>
      <c r="G274" s="63" t="s">
        <v>46</v>
      </c>
      <c r="H274" s="64" t="s">
        <v>48</v>
      </c>
      <c r="J274" s="72"/>
    </row>
    <row r="275" spans="2:10" ht="15" thickBot="1">
      <c r="B275" s="4" t="s">
        <v>27</v>
      </c>
      <c r="C275" s="12" t="s">
        <v>21</v>
      </c>
      <c r="D275" s="12" t="s">
        <v>22</v>
      </c>
      <c r="E275" s="12" t="s">
        <v>23</v>
      </c>
      <c r="F275" s="13" t="s">
        <v>29</v>
      </c>
      <c r="G275" s="65" t="s">
        <v>47</v>
      </c>
      <c r="H275" s="66" t="s">
        <v>47</v>
      </c>
      <c r="J275" s="73"/>
    </row>
    <row r="276" spans="2:10">
      <c r="B276" s="8" t="s">
        <v>28</v>
      </c>
      <c r="C276" s="14"/>
      <c r="D276" s="14"/>
      <c r="E276" s="19"/>
      <c r="F276" s="21"/>
      <c r="G276" s="70"/>
      <c r="H276" s="58"/>
      <c r="J276" s="74"/>
    </row>
    <row r="277" spans="2:10">
      <c r="B277" s="8" t="s">
        <v>19</v>
      </c>
      <c r="C277" s="14"/>
      <c r="D277" s="14"/>
      <c r="E277" s="20"/>
      <c r="F277" s="21"/>
      <c r="G277" s="57"/>
      <c r="H277" s="58"/>
      <c r="J277" s="74"/>
    </row>
    <row r="278" spans="2:10">
      <c r="B278" s="8" t="s">
        <v>0</v>
      </c>
      <c r="C278" s="14"/>
      <c r="D278" s="14"/>
      <c r="E278" s="20"/>
      <c r="F278" s="21"/>
      <c r="G278" s="57"/>
      <c r="H278" s="58"/>
      <c r="J278" s="74"/>
    </row>
    <row r="279" spans="2:10">
      <c r="B279" s="8" t="s">
        <v>2</v>
      </c>
      <c r="C279" s="14">
        <v>1246487</v>
      </c>
      <c r="D279" s="14">
        <v>0</v>
      </c>
      <c r="E279" s="20">
        <v>1246487</v>
      </c>
      <c r="F279" s="21">
        <f>C279-(D279+E279)</f>
        <v>0</v>
      </c>
      <c r="G279" s="57"/>
      <c r="H279" s="58"/>
      <c r="J279" s="69"/>
    </row>
    <row r="280" spans="2:10">
      <c r="B280" s="8" t="s">
        <v>1</v>
      </c>
      <c r="C280" s="14"/>
      <c r="D280" s="14"/>
      <c r="E280" s="20"/>
      <c r="F280" s="21"/>
      <c r="G280" s="57"/>
      <c r="H280" s="58"/>
      <c r="J280" s="69"/>
    </row>
    <row r="281" spans="2:10">
      <c r="B281" s="56" t="s">
        <v>25</v>
      </c>
      <c r="C281" s="14"/>
      <c r="D281" s="14"/>
      <c r="E281" s="20"/>
      <c r="F281" s="21"/>
      <c r="G281" s="57"/>
      <c r="H281" s="58"/>
      <c r="J281" s="69"/>
    </row>
    <row r="282" spans="2:10">
      <c r="B282" s="8" t="s">
        <v>45</v>
      </c>
      <c r="C282" s="14"/>
      <c r="D282" s="14"/>
      <c r="E282" s="20"/>
      <c r="F282" s="21"/>
      <c r="G282" s="57"/>
      <c r="H282" s="58"/>
      <c r="J282" s="69"/>
    </row>
    <row r="283" spans="2:10">
      <c r="B283" s="8" t="s">
        <v>3</v>
      </c>
      <c r="C283" s="14"/>
      <c r="D283" s="14"/>
      <c r="E283" s="20"/>
      <c r="F283" s="21"/>
      <c r="G283" s="57"/>
      <c r="H283" s="58"/>
      <c r="J283" s="69"/>
    </row>
    <row r="284" spans="2:10">
      <c r="B284" s="8" t="s">
        <v>4</v>
      </c>
      <c r="C284" s="14"/>
      <c r="D284" s="14"/>
      <c r="E284" s="20"/>
      <c r="F284" s="21"/>
      <c r="G284" s="57"/>
      <c r="H284" s="58"/>
      <c r="J284" s="69"/>
    </row>
    <row r="285" spans="2:10" ht="15" thickBot="1">
      <c r="B285" s="8" t="s">
        <v>5</v>
      </c>
      <c r="C285" s="14"/>
      <c r="D285" s="14"/>
      <c r="E285" s="20"/>
      <c r="F285" s="21"/>
      <c r="G285" s="57"/>
      <c r="H285" s="58"/>
      <c r="J285" s="69"/>
    </row>
    <row r="286" spans="2:10" ht="15.75" thickBot="1">
      <c r="B286" s="15" t="s">
        <v>26</v>
      </c>
      <c r="C286" s="18">
        <f t="shared" ref="C286:H286" si="51">SUM(C276:C285)</f>
        <v>1246487</v>
      </c>
      <c r="D286" s="18">
        <f t="shared" si="51"/>
        <v>0</v>
      </c>
      <c r="E286" s="18">
        <f t="shared" si="51"/>
        <v>1246487</v>
      </c>
      <c r="F286" s="18">
        <f t="shared" si="51"/>
        <v>0</v>
      </c>
      <c r="G286" s="67">
        <f t="shared" si="51"/>
        <v>0</v>
      </c>
      <c r="H286" s="68">
        <f t="shared" si="51"/>
        <v>0</v>
      </c>
      <c r="J286" s="69"/>
    </row>
    <row r="287" spans="2:10">
      <c r="J287" s="69"/>
    </row>
    <row r="288" spans="2:10">
      <c r="J288" s="69"/>
    </row>
    <row r="289" spans="3:10">
      <c r="J289" s="69"/>
    </row>
    <row r="290" spans="3:10">
      <c r="J290" s="112"/>
    </row>
    <row r="291" spans="3:10">
      <c r="J291" s="69"/>
    </row>
    <row r="292" spans="3:10">
      <c r="C292" s="69"/>
      <c r="J292" s="69"/>
    </row>
    <row r="293" spans="3:10">
      <c r="C293" s="69"/>
    </row>
    <row r="294" spans="3:10">
      <c r="C294" s="69"/>
    </row>
    <row r="295" spans="3:10">
      <c r="C295" s="69"/>
    </row>
    <row r="296" spans="3:10">
      <c r="C296" s="59"/>
    </row>
    <row r="297" spans="3:10">
      <c r="C297" s="59"/>
    </row>
    <row r="298" spans="3:10">
      <c r="C298" s="59"/>
    </row>
    <row r="299" spans="3:10">
      <c r="C299" s="59"/>
    </row>
  </sheetData>
  <mergeCells count="20">
    <mergeCell ref="B4:F4"/>
    <mergeCell ref="B6:F6"/>
    <mergeCell ref="B8:F8"/>
    <mergeCell ref="B33:F33"/>
    <mergeCell ref="B225:F225"/>
    <mergeCell ref="B112:F112"/>
    <mergeCell ref="B129:F129"/>
    <mergeCell ref="B193:F193"/>
    <mergeCell ref="B144:F144"/>
    <mergeCell ref="B48:F48"/>
    <mergeCell ref="B65:F65"/>
    <mergeCell ref="B80:F80"/>
    <mergeCell ref="B97:F97"/>
    <mergeCell ref="B161:F161"/>
    <mergeCell ref="B177:F177"/>
    <mergeCell ref="B273:F273"/>
    <mergeCell ref="B257:F257"/>
    <mergeCell ref="B207:F207"/>
    <mergeCell ref="B208:F208"/>
    <mergeCell ref="B240:F240"/>
  </mergeCells>
  <printOptions horizontalCentered="1"/>
  <pageMargins left="0" right="0.74803149606299213" top="0.98425196850393704" bottom="0.98425196850393704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topLeftCell="A21" workbookViewId="0">
      <selection activeCell="C18" sqref="C18:F18"/>
    </sheetView>
  </sheetViews>
  <sheetFormatPr baseColWidth="10" defaultRowHeight="12.75"/>
  <cols>
    <col min="2" max="2" width="29.7109375" customWidth="1"/>
    <col min="3" max="6" width="15.7109375" customWidth="1"/>
    <col min="7" max="7" width="48.85546875" customWidth="1"/>
  </cols>
  <sheetData>
    <row r="1" spans="1:7" ht="13.5" thickBot="1"/>
    <row r="2" spans="1:7" ht="14.25" thickTop="1" thickBot="1">
      <c r="A2" s="126" t="s">
        <v>37</v>
      </c>
      <c r="B2" s="127"/>
      <c r="C2" s="127"/>
      <c r="D2" s="127"/>
      <c r="E2" s="127"/>
      <c r="F2" s="128"/>
    </row>
    <row r="3" spans="1:7" ht="13.5" thickTop="1"/>
    <row r="4" spans="1:7">
      <c r="A4" s="129" t="s">
        <v>36</v>
      </c>
      <c r="B4" s="129"/>
      <c r="C4" s="129"/>
      <c r="D4" s="129"/>
      <c r="E4" s="129"/>
      <c r="F4" s="129"/>
      <c r="G4" s="129"/>
    </row>
    <row r="5" spans="1:7">
      <c r="A5" s="130" t="s">
        <v>55</v>
      </c>
      <c r="B5" s="129"/>
      <c r="C5" s="129"/>
      <c r="D5" s="129"/>
      <c r="E5" s="129"/>
      <c r="F5" s="129"/>
      <c r="G5" s="129"/>
    </row>
    <row r="6" spans="1:7">
      <c r="A6" s="131" t="s">
        <v>61</v>
      </c>
      <c r="B6" s="132"/>
      <c r="C6" s="132"/>
      <c r="D6" s="132"/>
      <c r="E6" s="132"/>
      <c r="F6" s="132"/>
      <c r="G6" s="132"/>
    </row>
    <row r="7" spans="1:7">
      <c r="A7" s="114" t="s">
        <v>60</v>
      </c>
      <c r="B7" s="108"/>
      <c r="C7" s="108"/>
      <c r="D7" s="108"/>
      <c r="E7" s="108"/>
      <c r="F7" s="108"/>
      <c r="G7" s="108"/>
    </row>
    <row r="8" spans="1:7">
      <c r="A8" s="131" t="s">
        <v>59</v>
      </c>
      <c r="B8" s="132"/>
      <c r="C8" s="132"/>
      <c r="D8" s="132"/>
      <c r="E8" s="132"/>
      <c r="F8" s="132"/>
      <c r="G8" s="132"/>
    </row>
    <row r="9" spans="1:7">
      <c r="A9" s="107" t="s">
        <v>40</v>
      </c>
      <c r="B9" s="107"/>
      <c r="C9" s="107"/>
      <c r="D9" s="107"/>
      <c r="E9" s="107"/>
      <c r="F9" s="107"/>
      <c r="G9" s="107"/>
    </row>
    <row r="10" spans="1:7">
      <c r="A10" s="107" t="s">
        <v>41</v>
      </c>
      <c r="B10" s="107"/>
      <c r="C10" s="107"/>
      <c r="D10" s="107"/>
      <c r="E10" s="107"/>
      <c r="F10" s="107"/>
      <c r="G10" s="107"/>
    </row>
    <row r="11" spans="1:7">
      <c r="A11" s="129"/>
      <c r="B11" s="129"/>
      <c r="C11" s="129"/>
      <c r="D11" s="129"/>
      <c r="E11" s="129"/>
      <c r="F11" s="129"/>
      <c r="G11" s="129"/>
    </row>
    <row r="12" spans="1:7">
      <c r="C12" s="25"/>
      <c r="D12" s="25"/>
      <c r="E12" s="25"/>
      <c r="F12" s="25"/>
      <c r="G12" s="25"/>
    </row>
    <row r="13" spans="1:7">
      <c r="C13" s="25"/>
      <c r="D13" s="25"/>
      <c r="E13" s="25"/>
      <c r="F13" s="25"/>
      <c r="G13" s="25"/>
    </row>
    <row r="14" spans="1:7">
      <c r="A14" s="125" t="s">
        <v>30</v>
      </c>
      <c r="B14" s="125"/>
      <c r="C14" s="125"/>
      <c r="D14" s="125"/>
      <c r="E14" s="125"/>
      <c r="F14" s="125"/>
      <c r="G14" s="27"/>
    </row>
    <row r="15" spans="1:7" ht="13.5" thickBot="1">
      <c r="A15" s="36"/>
      <c r="B15" s="36"/>
      <c r="C15" s="26"/>
      <c r="D15" s="26"/>
      <c r="E15" s="26"/>
      <c r="F15" s="26"/>
      <c r="G15" s="25"/>
    </row>
    <row r="16" spans="1:7" ht="13.5" thickBot="1">
      <c r="A16" s="82" t="s">
        <v>31</v>
      </c>
      <c r="B16" s="83" t="s">
        <v>27</v>
      </c>
      <c r="C16" s="84" t="s">
        <v>21</v>
      </c>
      <c r="D16" s="85" t="s">
        <v>22</v>
      </c>
      <c r="E16" s="86" t="s">
        <v>23</v>
      </c>
      <c r="F16" s="86" t="s">
        <v>29</v>
      </c>
    </row>
    <row r="17" spans="1:6">
      <c r="A17" s="87">
        <v>10002</v>
      </c>
      <c r="B17" s="88" t="s">
        <v>28</v>
      </c>
      <c r="C17" s="89">
        <v>-282312.38999999966</v>
      </c>
      <c r="D17" s="89">
        <v>-2.4000000000014552</v>
      </c>
      <c r="E17" s="89">
        <v>-288134.04999999981</v>
      </c>
      <c r="F17" s="90">
        <v>5824.0599999995902</v>
      </c>
    </row>
    <row r="18" spans="1:6">
      <c r="A18" s="87">
        <v>10003</v>
      </c>
      <c r="B18" s="91" t="s">
        <v>19</v>
      </c>
      <c r="C18" s="115">
        <v>-1381801.5600000024</v>
      </c>
      <c r="D18" s="115">
        <v>-93612.100000000093</v>
      </c>
      <c r="E18" s="115">
        <v>-1089634.0599999987</v>
      </c>
      <c r="F18" s="116">
        <v>-198555.39999999851</v>
      </c>
    </row>
    <row r="19" spans="1:6">
      <c r="A19" s="87">
        <v>10004</v>
      </c>
      <c r="B19" s="91" t="s">
        <v>0</v>
      </c>
      <c r="C19" s="115">
        <v>0</v>
      </c>
      <c r="D19" s="115">
        <v>0</v>
      </c>
      <c r="E19" s="115">
        <v>0</v>
      </c>
      <c r="F19" s="116">
        <v>0</v>
      </c>
    </row>
    <row r="20" spans="1:6">
      <c r="A20" s="87">
        <v>10007</v>
      </c>
      <c r="B20" s="91" t="s">
        <v>2</v>
      </c>
      <c r="C20" s="115">
        <v>-3673693.7400000095</v>
      </c>
      <c r="D20" s="115">
        <v>-464594.79000000004</v>
      </c>
      <c r="E20" s="115">
        <v>-3281531.8799999915</v>
      </c>
      <c r="F20" s="116">
        <v>72432.929999984801</v>
      </c>
    </row>
    <row r="21" spans="1:6">
      <c r="A21" s="87">
        <v>10008</v>
      </c>
      <c r="B21" s="91" t="s">
        <v>1</v>
      </c>
      <c r="C21" s="115">
        <v>-15300</v>
      </c>
      <c r="D21" s="115">
        <v>-2373.7000000000116</v>
      </c>
      <c r="E21" s="115">
        <v>-12594.700000000186</v>
      </c>
      <c r="F21" s="116">
        <v>-331.59999999962747</v>
      </c>
    </row>
    <row r="22" spans="1:6">
      <c r="A22" s="87">
        <v>10010</v>
      </c>
      <c r="B22" s="91" t="s">
        <v>45</v>
      </c>
      <c r="C22" s="115">
        <v>0</v>
      </c>
      <c r="D22" s="115">
        <v>0</v>
      </c>
      <c r="E22" s="115">
        <v>0</v>
      </c>
      <c r="F22" s="116">
        <v>0</v>
      </c>
    </row>
    <row r="23" spans="1:6">
      <c r="A23" s="87">
        <v>10009</v>
      </c>
      <c r="B23" s="91" t="s">
        <v>25</v>
      </c>
      <c r="C23" s="115">
        <v>68929.109999999986</v>
      </c>
      <c r="D23" s="115">
        <v>0</v>
      </c>
      <c r="E23" s="115">
        <v>68929.109999999986</v>
      </c>
      <c r="F23" s="116">
        <v>0</v>
      </c>
    </row>
    <row r="24" spans="1:6">
      <c r="A24" s="87">
        <v>10013</v>
      </c>
      <c r="B24" s="91" t="s">
        <v>3</v>
      </c>
      <c r="C24" s="115">
        <v>-40522.900000000023</v>
      </c>
      <c r="D24" s="115">
        <v>0</v>
      </c>
      <c r="E24" s="115">
        <v>477571.16</v>
      </c>
      <c r="F24" s="116">
        <v>-518094.06</v>
      </c>
    </row>
    <row r="25" spans="1:6">
      <c r="A25" s="87">
        <v>10035</v>
      </c>
      <c r="B25" s="91" t="s">
        <v>4</v>
      </c>
      <c r="C25" s="115">
        <v>0</v>
      </c>
      <c r="D25" s="115">
        <v>0</v>
      </c>
      <c r="E25" s="115">
        <v>0</v>
      </c>
      <c r="F25" s="116">
        <v>0</v>
      </c>
    </row>
    <row r="26" spans="1:6" ht="13.5" thickBot="1">
      <c r="A26" s="92">
        <v>10100</v>
      </c>
      <c r="B26" s="93" t="s">
        <v>5</v>
      </c>
      <c r="C26" s="117">
        <v>0</v>
      </c>
      <c r="D26" s="117">
        <v>0</v>
      </c>
      <c r="E26" s="117">
        <v>8022961.0899999999</v>
      </c>
      <c r="F26" s="118">
        <v>-8022961.0899999999</v>
      </c>
    </row>
    <row r="27" spans="1:6">
      <c r="A27" s="36"/>
      <c r="B27" s="94" t="s">
        <v>42</v>
      </c>
      <c r="C27" s="95">
        <v>-5324701.4800000116</v>
      </c>
      <c r="D27" s="95">
        <v>-560582.99000000022</v>
      </c>
      <c r="E27" s="102">
        <v>3897566.6700000102</v>
      </c>
      <c r="F27" s="95">
        <v>-8661685.1600000132</v>
      </c>
    </row>
  </sheetData>
  <mergeCells count="7">
    <mergeCell ref="A14:F14"/>
    <mergeCell ref="A2:F2"/>
    <mergeCell ref="A4:G4"/>
    <mergeCell ref="A5:G5"/>
    <mergeCell ref="A6:G6"/>
    <mergeCell ref="A8:G8"/>
    <mergeCell ref="A11:G11"/>
  </mergeCells>
  <printOptions horizontalCentered="1"/>
  <pageMargins left="0.78740157480314965" right="0.74803149606299213" top="0.78740157480314965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19"/>
  <sheetViews>
    <sheetView topLeftCell="A72" workbookViewId="0">
      <selection activeCell="E76" sqref="E76"/>
    </sheetView>
  </sheetViews>
  <sheetFormatPr baseColWidth="10" defaultRowHeight="12.75"/>
  <cols>
    <col min="1" max="1" width="7.7109375" customWidth="1"/>
    <col min="2" max="2" width="29.28515625" customWidth="1"/>
    <col min="3" max="6" width="15.7109375" style="25" customWidth="1"/>
    <col min="7" max="7" width="21" style="25" customWidth="1"/>
    <col min="8" max="8" width="26.140625" customWidth="1"/>
    <col min="9" max="12" width="15.7109375" customWidth="1"/>
  </cols>
  <sheetData>
    <row r="2" spans="1:7">
      <c r="A2" s="129" t="s">
        <v>36</v>
      </c>
      <c r="B2" s="129"/>
      <c r="C2" s="129"/>
      <c r="D2" s="129"/>
      <c r="E2" s="129"/>
      <c r="F2" s="129"/>
      <c r="G2" s="129"/>
    </row>
    <row r="3" spans="1:7">
      <c r="A3" s="130" t="s">
        <v>55</v>
      </c>
      <c r="B3" s="129"/>
      <c r="C3" s="129"/>
      <c r="D3" s="129"/>
      <c r="E3" s="129"/>
      <c r="F3" s="129"/>
      <c r="G3" s="129"/>
    </row>
    <row r="4" spans="1:7">
      <c r="A4" s="131" t="s">
        <v>61</v>
      </c>
      <c r="B4" s="132"/>
      <c r="C4" s="132"/>
      <c r="D4" s="132"/>
      <c r="E4" s="132"/>
      <c r="F4" s="132"/>
      <c r="G4" s="132"/>
    </row>
    <row r="5" spans="1:7">
      <c r="A5" s="114" t="s">
        <v>60</v>
      </c>
      <c r="B5" s="108"/>
      <c r="C5" s="108"/>
      <c r="D5" s="108"/>
      <c r="E5" s="108"/>
      <c r="F5" s="108"/>
      <c r="G5" s="108"/>
    </row>
    <row r="6" spans="1:7">
      <c r="A6" s="131" t="s">
        <v>59</v>
      </c>
      <c r="B6" s="132"/>
      <c r="C6" s="132"/>
      <c r="D6" s="132"/>
      <c r="E6" s="132"/>
      <c r="F6" s="132"/>
      <c r="G6" s="132"/>
    </row>
    <row r="7" spans="1:7">
      <c r="A7" s="107" t="s">
        <v>40</v>
      </c>
      <c r="B7" s="107"/>
      <c r="C7" s="107"/>
      <c r="D7" s="107"/>
      <c r="E7" s="107"/>
      <c r="F7" s="107"/>
      <c r="G7" s="107"/>
    </row>
    <row r="8" spans="1:7">
      <c r="A8" s="107" t="s">
        <v>41</v>
      </c>
      <c r="B8" s="107"/>
      <c r="C8" s="107"/>
      <c r="D8" s="107"/>
      <c r="E8" s="107"/>
      <c r="F8" s="107"/>
      <c r="G8" s="107"/>
    </row>
    <row r="9" spans="1:7">
      <c r="A9" s="129"/>
      <c r="B9" s="129"/>
      <c r="C9" s="129"/>
      <c r="D9" s="129"/>
      <c r="E9" s="129"/>
      <c r="F9" s="129"/>
      <c r="G9" s="129"/>
    </row>
    <row r="10" spans="1:7">
      <c r="A10" s="36"/>
      <c r="B10" s="36"/>
      <c r="C10" s="26"/>
      <c r="D10" s="26"/>
      <c r="E10" s="26"/>
      <c r="F10" s="26"/>
    </row>
    <row r="11" spans="1:7">
      <c r="A11" s="36"/>
      <c r="B11" s="36"/>
      <c r="C11" s="26"/>
      <c r="D11" s="26"/>
      <c r="E11" s="26"/>
      <c r="F11" s="26"/>
    </row>
    <row r="12" spans="1:7">
      <c r="A12" s="125" t="s">
        <v>30</v>
      </c>
      <c r="B12" s="125"/>
      <c r="C12" s="125"/>
      <c r="D12" s="125"/>
      <c r="E12" s="125"/>
      <c r="F12" s="125"/>
    </row>
    <row r="13" spans="1:7" ht="13.5" thickBot="1">
      <c r="A13" s="36"/>
      <c r="B13" s="36"/>
      <c r="C13" s="26"/>
      <c r="D13" s="26"/>
      <c r="E13" s="26"/>
      <c r="F13" s="26"/>
    </row>
    <row r="14" spans="1:7" ht="13.5" thickBot="1">
      <c r="A14" s="82" t="s">
        <v>31</v>
      </c>
      <c r="B14" s="83" t="s">
        <v>27</v>
      </c>
      <c r="C14" s="84" t="s">
        <v>21</v>
      </c>
      <c r="D14" s="85" t="s">
        <v>22</v>
      </c>
      <c r="E14" s="86" t="s">
        <v>23</v>
      </c>
      <c r="F14" s="86" t="s">
        <v>29</v>
      </c>
    </row>
    <row r="15" spans="1:7">
      <c r="A15" s="87">
        <v>10002</v>
      </c>
      <c r="B15" s="88" t="s">
        <v>28</v>
      </c>
      <c r="C15" s="89">
        <v>-282312.38999999966</v>
      </c>
      <c r="D15" s="89">
        <v>-2.4000000000014552</v>
      </c>
      <c r="E15" s="89">
        <v>-288134.04999999981</v>
      </c>
      <c r="F15" s="90">
        <v>5824.0599999995902</v>
      </c>
    </row>
    <row r="16" spans="1:7">
      <c r="A16" s="87">
        <v>10003</v>
      </c>
      <c r="B16" s="91" t="s">
        <v>19</v>
      </c>
      <c r="C16" s="115">
        <v>-1381801.5600000024</v>
      </c>
      <c r="D16" s="115">
        <v>-93612.100000000093</v>
      </c>
      <c r="E16" s="115">
        <v>-1089634.0599999987</v>
      </c>
      <c r="F16" s="116">
        <v>-198555.39999999851</v>
      </c>
    </row>
    <row r="17" spans="1:7">
      <c r="A17" s="87">
        <v>10004</v>
      </c>
      <c r="B17" s="91" t="s">
        <v>0</v>
      </c>
      <c r="C17" s="115">
        <v>0</v>
      </c>
      <c r="D17" s="115">
        <v>0</v>
      </c>
      <c r="E17" s="115">
        <v>0</v>
      </c>
      <c r="F17" s="116">
        <v>0</v>
      </c>
    </row>
    <row r="18" spans="1:7">
      <c r="A18" s="87">
        <v>10007</v>
      </c>
      <c r="B18" s="91" t="s">
        <v>2</v>
      </c>
      <c r="C18" s="115">
        <v>-3673693.7400000095</v>
      </c>
      <c r="D18" s="115">
        <v>-464594.79000000004</v>
      </c>
      <c r="E18" s="115">
        <v>-3281531.8799999915</v>
      </c>
      <c r="F18" s="116">
        <v>72432.929999984801</v>
      </c>
    </row>
    <row r="19" spans="1:7">
      <c r="A19" s="87">
        <v>10008</v>
      </c>
      <c r="B19" s="91" t="s">
        <v>1</v>
      </c>
      <c r="C19" s="115">
        <v>-15300</v>
      </c>
      <c r="D19" s="115">
        <v>-2373.7000000000116</v>
      </c>
      <c r="E19" s="115">
        <v>-12594.700000000186</v>
      </c>
      <c r="F19" s="116">
        <v>-331.59999999962747</v>
      </c>
      <c r="G19" s="100"/>
    </row>
    <row r="20" spans="1:7">
      <c r="A20" s="87">
        <v>10010</v>
      </c>
      <c r="B20" s="91" t="s">
        <v>45</v>
      </c>
      <c r="C20" s="115">
        <v>0</v>
      </c>
      <c r="D20" s="115">
        <v>0</v>
      </c>
      <c r="E20" s="115">
        <v>0</v>
      </c>
      <c r="F20" s="116">
        <v>0</v>
      </c>
    </row>
    <row r="21" spans="1:7">
      <c r="A21" s="87">
        <v>10009</v>
      </c>
      <c r="B21" s="91" t="s">
        <v>25</v>
      </c>
      <c r="C21" s="115">
        <v>68929.109999999986</v>
      </c>
      <c r="D21" s="115">
        <v>0</v>
      </c>
      <c r="E21" s="115">
        <v>68929.109999999986</v>
      </c>
      <c r="F21" s="116">
        <v>0</v>
      </c>
    </row>
    <row r="22" spans="1:7">
      <c r="A22" s="87">
        <v>10013</v>
      </c>
      <c r="B22" s="91" t="s">
        <v>3</v>
      </c>
      <c r="C22" s="115">
        <v>-40522.900000000023</v>
      </c>
      <c r="D22" s="115">
        <v>0</v>
      </c>
      <c r="E22" s="115">
        <v>477571.16</v>
      </c>
      <c r="F22" s="116">
        <v>-518094.06</v>
      </c>
    </row>
    <row r="23" spans="1:7">
      <c r="A23" s="87">
        <v>10035</v>
      </c>
      <c r="B23" s="91" t="s">
        <v>4</v>
      </c>
      <c r="C23" s="115">
        <v>0</v>
      </c>
      <c r="D23" s="115">
        <v>0</v>
      </c>
      <c r="E23" s="115">
        <v>0</v>
      </c>
      <c r="F23" s="116">
        <v>0</v>
      </c>
    </row>
    <row r="24" spans="1:7" ht="13.5" thickBot="1">
      <c r="A24" s="92">
        <v>10100</v>
      </c>
      <c r="B24" s="93" t="s">
        <v>5</v>
      </c>
      <c r="C24" s="117">
        <v>0</v>
      </c>
      <c r="D24" s="117">
        <v>0</v>
      </c>
      <c r="E24" s="117">
        <v>8022961.0899999999</v>
      </c>
      <c r="F24" s="118">
        <v>-8022961.0899999999</v>
      </c>
    </row>
    <row r="25" spans="1:7">
      <c r="A25" s="36"/>
      <c r="B25" s="94" t="s">
        <v>42</v>
      </c>
      <c r="C25" s="95">
        <f>SUM(C15:C24)</f>
        <v>-5324701.4800000116</v>
      </c>
      <c r="D25" s="95">
        <f>SUM(D15:D24)</f>
        <v>-560582.99000000022</v>
      </c>
      <c r="E25" s="102">
        <f>SUM(E15:E24)</f>
        <v>3897566.6700000102</v>
      </c>
      <c r="F25" s="95">
        <f>SUM(F15:F24)</f>
        <v>-8661685.1600000132</v>
      </c>
    </row>
    <row r="26" spans="1:7">
      <c r="A26" s="36"/>
      <c r="B26" s="36"/>
      <c r="C26" s="26"/>
      <c r="D26" s="26"/>
      <c r="E26" s="26"/>
      <c r="F26" s="26"/>
    </row>
    <row r="27" spans="1:7" ht="12.75" customHeight="1">
      <c r="A27" s="36">
        <v>10002</v>
      </c>
      <c r="B27" s="36" t="s">
        <v>32</v>
      </c>
      <c r="C27" s="119">
        <v>7629137.2700000005</v>
      </c>
      <c r="D27" s="120">
        <v>56034.62</v>
      </c>
      <c r="E27" s="120">
        <v>7352082.330000001</v>
      </c>
      <c r="F27" s="119">
        <v>221020.31999999937</v>
      </c>
    </row>
    <row r="28" spans="1:7">
      <c r="A28" s="36"/>
      <c r="B28" s="36" t="s">
        <v>33</v>
      </c>
      <c r="C28" s="26">
        <v>7911449.6600000001</v>
      </c>
      <c r="D28" s="26">
        <v>56037.020000000004</v>
      </c>
      <c r="E28" s="26">
        <v>7640216.3800000008</v>
      </c>
      <c r="F28" s="26">
        <v>215196.25999999978</v>
      </c>
    </row>
    <row r="29" spans="1:7">
      <c r="A29" s="36"/>
      <c r="B29" s="98" t="s">
        <v>54</v>
      </c>
      <c r="C29" s="99">
        <f>C27-C28</f>
        <v>-282312.38999999966</v>
      </c>
      <c r="D29" s="99">
        <f>D27-D28</f>
        <v>-2.4000000000014552</v>
      </c>
      <c r="E29" s="99">
        <f>E27-E28</f>
        <v>-288134.04999999981</v>
      </c>
      <c r="F29" s="99">
        <f>F27-F28</f>
        <v>5824.0599999995902</v>
      </c>
    </row>
    <row r="30" spans="1:7">
      <c r="A30" s="36"/>
      <c r="B30" s="98" t="s">
        <v>50</v>
      </c>
      <c r="C30" s="26">
        <v>209548.35</v>
      </c>
      <c r="D30" s="26">
        <v>2.4</v>
      </c>
      <c r="E30" s="26">
        <v>208945.95</v>
      </c>
      <c r="F30" s="26">
        <v>600</v>
      </c>
    </row>
    <row r="31" spans="1:7">
      <c r="A31" s="36"/>
      <c r="B31" s="98"/>
      <c r="C31" s="26">
        <f>SUM(C29:C30)</f>
        <v>-72764.039999999659</v>
      </c>
      <c r="D31" s="26">
        <f>SUM(D29:D30)</f>
        <v>-1.4552803406786552E-12</v>
      </c>
      <c r="E31" s="26">
        <f>SUM(E29:E30)</f>
        <v>-79188.099999999802</v>
      </c>
      <c r="F31" s="26">
        <f>SUM(F29:F30)</f>
        <v>6424.0599999995902</v>
      </c>
    </row>
    <row r="32" spans="1:7">
      <c r="A32" s="36"/>
      <c r="B32" s="98"/>
      <c r="C32" s="26"/>
      <c r="D32" s="26"/>
      <c r="E32" s="26"/>
      <c r="F32" s="26"/>
    </row>
    <row r="33" spans="1:7">
      <c r="A33" s="36"/>
      <c r="B33" s="98"/>
      <c r="C33" s="26"/>
      <c r="D33" s="26"/>
      <c r="E33" s="26"/>
      <c r="F33" s="26"/>
    </row>
    <row r="34" spans="1:7">
      <c r="A34" s="36"/>
      <c r="B34" s="36"/>
      <c r="C34" s="26"/>
      <c r="D34" s="26"/>
      <c r="E34" s="26"/>
      <c r="F34" s="26"/>
    </row>
    <row r="35" spans="1:7">
      <c r="A35" s="36">
        <v>10003</v>
      </c>
      <c r="B35" s="36" t="s">
        <v>32</v>
      </c>
      <c r="C35" s="26">
        <v>33705338.25</v>
      </c>
      <c r="D35" s="26">
        <v>896130.16999999993</v>
      </c>
      <c r="E35" s="26">
        <v>31541712.59</v>
      </c>
      <c r="F35" s="26">
        <v>1267495.4900000021</v>
      </c>
    </row>
    <row r="36" spans="1:7">
      <c r="A36" s="36"/>
      <c r="B36" s="36" t="s">
        <v>33</v>
      </c>
      <c r="C36" s="26">
        <v>35087139.809999995</v>
      </c>
      <c r="D36" s="26">
        <v>989742.27</v>
      </c>
      <c r="E36" s="26">
        <v>32631346.649999995</v>
      </c>
      <c r="F36" s="26">
        <v>1466050.8900000006</v>
      </c>
    </row>
    <row r="37" spans="1:7">
      <c r="A37" s="36"/>
      <c r="B37" s="97" t="s">
        <v>54</v>
      </c>
      <c r="C37" s="99">
        <f>C35-C36</f>
        <v>-1381801.5599999949</v>
      </c>
      <c r="D37" s="99">
        <f>D35-D36</f>
        <v>-93612.100000000093</v>
      </c>
      <c r="E37" s="99">
        <f>E35-E36</f>
        <v>-1089634.0599999949</v>
      </c>
      <c r="F37" s="99">
        <f>F35-F36</f>
        <v>-198555.39999999851</v>
      </c>
    </row>
    <row r="38" spans="1:7">
      <c r="A38" s="36"/>
      <c r="B38" s="98" t="s">
        <v>50</v>
      </c>
      <c r="C38" s="26">
        <v>1047187.91</v>
      </c>
      <c r="D38" s="26">
        <v>12.1</v>
      </c>
      <c r="E38" s="26">
        <v>1038833.06</v>
      </c>
      <c r="F38" s="26">
        <v>8342.75</v>
      </c>
    </row>
    <row r="39" spans="1:7">
      <c r="A39" s="36"/>
      <c r="B39" s="36"/>
      <c r="C39" s="101">
        <f>SUM(C37:C38)</f>
        <v>-334613.6499999949</v>
      </c>
      <c r="D39" s="101">
        <f>SUM(D37:D38)</f>
        <v>-93600.000000000087</v>
      </c>
      <c r="E39" s="101">
        <f>SUM(E37:E38)</f>
        <v>-50800.999999994878</v>
      </c>
      <c r="F39" s="101">
        <f>SUM(F37:F38)</f>
        <v>-190212.64999999851</v>
      </c>
      <c r="G39" s="100"/>
    </row>
    <row r="40" spans="1:7">
      <c r="A40" s="36"/>
      <c r="B40" s="36"/>
      <c r="C40" s="26"/>
      <c r="D40" s="26"/>
      <c r="E40" s="26"/>
      <c r="F40" s="26"/>
    </row>
    <row r="41" spans="1:7">
      <c r="A41" s="36"/>
      <c r="B41" s="36"/>
      <c r="C41" s="26"/>
      <c r="D41" s="26"/>
      <c r="E41" s="26"/>
      <c r="F41" s="26"/>
    </row>
    <row r="42" spans="1:7">
      <c r="A42" s="36"/>
      <c r="B42" s="36"/>
      <c r="C42" s="26"/>
      <c r="D42" s="26"/>
      <c r="E42" s="26"/>
      <c r="F42" s="26"/>
    </row>
    <row r="43" spans="1:7">
      <c r="A43" s="36">
        <v>10004</v>
      </c>
      <c r="B43" s="36" t="s">
        <v>32</v>
      </c>
      <c r="C43" s="26">
        <v>273634.28000000003</v>
      </c>
      <c r="D43" s="26">
        <v>133184.04999999999</v>
      </c>
      <c r="E43" s="26">
        <v>110032.01</v>
      </c>
      <c r="F43" s="26">
        <v>30418.22000000003</v>
      </c>
    </row>
    <row r="44" spans="1:7">
      <c r="A44" s="36"/>
      <c r="B44" s="36" t="s">
        <v>33</v>
      </c>
      <c r="C44" s="26">
        <v>273634.28000000003</v>
      </c>
      <c r="D44" s="26">
        <v>133184.04999999999</v>
      </c>
      <c r="E44" s="26">
        <v>110032.01</v>
      </c>
      <c r="F44" s="26">
        <v>30418.22000000003</v>
      </c>
    </row>
    <row r="45" spans="1:7">
      <c r="A45" s="36"/>
      <c r="B45" s="97" t="s">
        <v>54</v>
      </c>
      <c r="C45" s="101">
        <f>C43-C44</f>
        <v>0</v>
      </c>
      <c r="D45" s="101">
        <f>D43-D44</f>
        <v>0</v>
      </c>
      <c r="E45" s="101">
        <f>E43-E44</f>
        <v>0</v>
      </c>
      <c r="F45" s="101">
        <f>F43-F44</f>
        <v>0</v>
      </c>
      <c r="G45" s="100"/>
    </row>
    <row r="46" spans="1:7">
      <c r="A46" s="36"/>
      <c r="B46" s="36"/>
      <c r="C46" s="26"/>
      <c r="D46" s="26"/>
      <c r="E46" s="26"/>
      <c r="F46" s="26"/>
    </row>
    <row r="47" spans="1:7">
      <c r="A47" s="36"/>
      <c r="B47" s="36"/>
      <c r="C47" s="26"/>
      <c r="D47" s="26"/>
      <c r="E47" s="26"/>
      <c r="F47" s="26"/>
    </row>
    <row r="48" spans="1:7">
      <c r="A48" s="36"/>
      <c r="B48" s="36"/>
      <c r="C48" s="26"/>
      <c r="D48" s="26"/>
      <c r="E48" s="26"/>
      <c r="F48" s="26"/>
    </row>
    <row r="49" spans="1:7">
      <c r="A49" s="36">
        <v>10007</v>
      </c>
      <c r="B49" s="36" t="s">
        <v>32</v>
      </c>
      <c r="C49" s="26">
        <v>36182303.599999994</v>
      </c>
      <c r="D49" s="26">
        <v>893506.56000000006</v>
      </c>
      <c r="E49" s="26">
        <v>32806295.350000005</v>
      </c>
      <c r="F49" s="26">
        <v>2482501.6899999902</v>
      </c>
      <c r="G49" s="26"/>
    </row>
    <row r="50" spans="1:7">
      <c r="A50" s="36"/>
      <c r="B50" s="36" t="s">
        <v>33</v>
      </c>
      <c r="C50" s="26">
        <v>39855997.339999996</v>
      </c>
      <c r="D50" s="26">
        <v>1358101.35</v>
      </c>
      <c r="E50" s="26">
        <v>36087827.230000004</v>
      </c>
      <c r="F50" s="26">
        <v>2410068.7600000007</v>
      </c>
      <c r="G50" s="26"/>
    </row>
    <row r="51" spans="1:7">
      <c r="A51" s="36"/>
      <c r="B51" s="97" t="s">
        <v>54</v>
      </c>
      <c r="C51" s="99">
        <f>C49-C50</f>
        <v>-3673693.7400000021</v>
      </c>
      <c r="D51" s="99">
        <f>D49-D50</f>
        <v>-464594.79000000004</v>
      </c>
      <c r="E51" s="99">
        <f>E49-E50</f>
        <v>-3281531.879999999</v>
      </c>
      <c r="F51" s="99">
        <f>F49-F50</f>
        <v>72432.929999989457</v>
      </c>
    </row>
    <row r="52" spans="1:7">
      <c r="A52" s="36"/>
      <c r="B52" s="98" t="s">
        <v>50</v>
      </c>
      <c r="C52" s="26">
        <v>3973693.74</v>
      </c>
      <c r="D52" s="26">
        <v>564594.79</v>
      </c>
      <c r="E52" s="26">
        <v>3351166.41</v>
      </c>
      <c r="F52" s="26">
        <v>57932.54</v>
      </c>
    </row>
    <row r="53" spans="1:7">
      <c r="A53" s="36"/>
      <c r="B53" s="98" t="s">
        <v>35</v>
      </c>
      <c r="C53" s="26">
        <v>-300000</v>
      </c>
      <c r="D53" s="26">
        <v>-100000</v>
      </c>
      <c r="E53" s="26">
        <v>-69634.53</v>
      </c>
      <c r="F53" s="26">
        <v>-130365.47</v>
      </c>
      <c r="G53" s="100"/>
    </row>
    <row r="54" spans="1:7">
      <c r="A54" s="36"/>
      <c r="B54" s="98"/>
      <c r="C54" s="26">
        <f>SUM(C51:C53)</f>
        <v>-1.862645149230957E-9</v>
      </c>
      <c r="D54" s="26">
        <f>SUM(D51:D53)</f>
        <v>0</v>
      </c>
      <c r="E54" s="26">
        <f>SUM(E51:E53)</f>
        <v>1.1932570487260818E-9</v>
      </c>
      <c r="F54" s="26">
        <f>SUM(F51:F53)</f>
        <v>-1.0535586625337601E-8</v>
      </c>
    </row>
    <row r="55" spans="1:7">
      <c r="A55" s="36"/>
      <c r="B55" s="36"/>
      <c r="C55" s="26"/>
      <c r="D55" s="26"/>
      <c r="E55" s="26"/>
      <c r="F55" s="26"/>
    </row>
    <row r="56" spans="1:7">
      <c r="A56" s="36">
        <v>10008</v>
      </c>
      <c r="B56" s="36" t="s">
        <v>32</v>
      </c>
      <c r="C56" s="26">
        <v>2098577.7999999998</v>
      </c>
      <c r="D56" s="26">
        <v>138590.44</v>
      </c>
      <c r="E56" s="26">
        <v>1910556.2799999998</v>
      </c>
      <c r="F56" s="26">
        <v>49431.080000000075</v>
      </c>
    </row>
    <row r="57" spans="1:7">
      <c r="A57" s="36"/>
      <c r="B57" s="36" t="s">
        <v>33</v>
      </c>
      <c r="C57" s="26">
        <v>2113877.7999999998</v>
      </c>
      <c r="D57" s="26">
        <v>140964.14000000001</v>
      </c>
      <c r="E57" s="26">
        <v>1923150.98</v>
      </c>
      <c r="F57" s="26">
        <v>49762.679999999702</v>
      </c>
    </row>
    <row r="58" spans="1:7">
      <c r="A58" s="36"/>
      <c r="B58" s="97" t="s">
        <v>54</v>
      </c>
      <c r="C58" s="101">
        <f>C56-C57</f>
        <v>-15300</v>
      </c>
      <c r="D58" s="101">
        <f>D56-D57</f>
        <v>-2373.7000000000116</v>
      </c>
      <c r="E58" s="101">
        <f>E56-E57</f>
        <v>-12594.700000000186</v>
      </c>
      <c r="F58" s="101">
        <f>F56-F57</f>
        <v>-331.59999999962747</v>
      </c>
    </row>
    <row r="59" spans="1:7">
      <c r="A59" s="36"/>
      <c r="B59" s="98" t="s">
        <v>50</v>
      </c>
      <c r="C59" s="26">
        <v>15300</v>
      </c>
      <c r="D59" s="26">
        <v>2373.6999999999998</v>
      </c>
      <c r="E59" s="26">
        <v>12594.7</v>
      </c>
      <c r="F59" s="26">
        <v>331.6</v>
      </c>
    </row>
    <row r="60" spans="1:7">
      <c r="A60" s="36"/>
      <c r="B60" s="36"/>
      <c r="C60" s="101">
        <f>SUM(C58:C59)</f>
        <v>0</v>
      </c>
      <c r="D60" s="101">
        <f>SUM(D58:D59)</f>
        <v>-1.1823431123048067E-11</v>
      </c>
      <c r="E60" s="101">
        <f>SUM(E58:E59)</f>
        <v>-1.8553691916167736E-10</v>
      </c>
      <c r="F60" s="101">
        <f>SUM(F58:F59)</f>
        <v>3.7255176721373573E-10</v>
      </c>
      <c r="G60" s="100"/>
    </row>
    <row r="61" spans="1:7">
      <c r="A61" s="36"/>
      <c r="B61" s="36"/>
      <c r="C61" s="26"/>
      <c r="D61" s="26"/>
      <c r="E61" s="26"/>
      <c r="F61" s="26"/>
    </row>
    <row r="62" spans="1:7">
      <c r="A62" s="36">
        <v>10009</v>
      </c>
      <c r="B62" s="36" t="s">
        <v>32</v>
      </c>
      <c r="C62" s="26">
        <v>371058.82</v>
      </c>
      <c r="D62" s="26">
        <v>5.0599999999999996</v>
      </c>
      <c r="E62" s="26">
        <v>371053.76</v>
      </c>
      <c r="F62" s="26">
        <v>0</v>
      </c>
    </row>
    <row r="63" spans="1:7">
      <c r="A63" s="36"/>
      <c r="B63" s="36" t="s">
        <v>34</v>
      </c>
      <c r="C63" s="26">
        <v>302129.71000000002</v>
      </c>
      <c r="D63" s="26">
        <v>5.0599999999999996</v>
      </c>
      <c r="E63" s="26">
        <v>302124.65000000002</v>
      </c>
      <c r="F63" s="26">
        <f>C63-(D63+E63)</f>
        <v>0</v>
      </c>
    </row>
    <row r="64" spans="1:7">
      <c r="A64" s="36"/>
      <c r="B64" s="97" t="s">
        <v>54</v>
      </c>
      <c r="C64" s="99">
        <f>C62-C63</f>
        <v>68929.109999999986</v>
      </c>
      <c r="D64" s="99">
        <f>D62-D63</f>
        <v>0</v>
      </c>
      <c r="E64" s="99">
        <f>E62-E63</f>
        <v>68929.109999999986</v>
      </c>
      <c r="F64" s="99">
        <f>F62-F63</f>
        <v>0</v>
      </c>
      <c r="G64" s="100"/>
    </row>
    <row r="65" spans="1:7">
      <c r="A65" s="36"/>
      <c r="B65" s="36"/>
      <c r="C65" s="26"/>
      <c r="D65" s="26"/>
      <c r="E65" s="26"/>
      <c r="F65" s="26"/>
    </row>
    <row r="66" spans="1:7">
      <c r="A66" s="36"/>
      <c r="B66" s="36"/>
      <c r="C66" s="26"/>
      <c r="D66" s="26"/>
      <c r="E66" s="26"/>
      <c r="F66" s="26"/>
    </row>
    <row r="67" spans="1:7">
      <c r="A67" s="36"/>
      <c r="B67" s="36"/>
      <c r="C67" s="26"/>
      <c r="D67" s="26"/>
      <c r="E67" s="26"/>
      <c r="F67" s="26"/>
    </row>
    <row r="68" spans="1:7">
      <c r="A68" s="36">
        <v>10010</v>
      </c>
      <c r="B68" s="96" t="s">
        <v>32</v>
      </c>
      <c r="C68" s="26">
        <v>15098468</v>
      </c>
      <c r="D68" s="26">
        <v>22021.5</v>
      </c>
      <c r="E68" s="26">
        <v>14343546.5</v>
      </c>
      <c r="F68" s="26">
        <v>732900</v>
      </c>
    </row>
    <row r="69" spans="1:7">
      <c r="A69" s="36"/>
      <c r="B69" s="96" t="s">
        <v>33</v>
      </c>
      <c r="C69" s="26">
        <v>15098468</v>
      </c>
      <c r="D69" s="26">
        <v>22021.5</v>
      </c>
      <c r="E69" s="26">
        <v>14343546.5</v>
      </c>
      <c r="F69" s="26">
        <v>732900</v>
      </c>
    </row>
    <row r="70" spans="1:7">
      <c r="A70" s="36"/>
      <c r="B70" s="96" t="s">
        <v>54</v>
      </c>
      <c r="C70" s="101">
        <f>C68-C69</f>
        <v>0</v>
      </c>
      <c r="D70" s="101">
        <f t="shared" ref="D70:F70" si="0">D68-D69</f>
        <v>0</v>
      </c>
      <c r="E70" s="101">
        <f t="shared" si="0"/>
        <v>0</v>
      </c>
      <c r="F70" s="101">
        <f t="shared" si="0"/>
        <v>0</v>
      </c>
      <c r="G70" s="100"/>
    </row>
    <row r="71" spans="1:7">
      <c r="A71" s="36"/>
      <c r="B71" s="96"/>
      <c r="C71" s="26"/>
      <c r="D71" s="26"/>
      <c r="E71" s="26"/>
      <c r="F71" s="26"/>
    </row>
    <row r="72" spans="1:7">
      <c r="A72" s="36"/>
      <c r="B72" s="96"/>
      <c r="C72" s="26"/>
      <c r="D72" s="26"/>
      <c r="E72" s="26"/>
      <c r="F72" s="26"/>
    </row>
    <row r="73" spans="1:7">
      <c r="A73" s="36"/>
      <c r="B73" s="36"/>
      <c r="C73" s="26"/>
      <c r="D73" s="26"/>
      <c r="E73" s="26"/>
      <c r="F73" s="26"/>
    </row>
    <row r="74" spans="1:7">
      <c r="A74" s="36">
        <v>10013</v>
      </c>
      <c r="B74" s="36" t="s">
        <v>32</v>
      </c>
      <c r="C74" s="26">
        <v>537571.16</v>
      </c>
      <c r="D74" s="26">
        <v>183.87</v>
      </c>
      <c r="E74" s="26">
        <v>477571.16</v>
      </c>
      <c r="F74" s="26">
        <v>59816.130000000063</v>
      </c>
    </row>
    <row r="75" spans="1:7">
      <c r="A75" s="36"/>
      <c r="B75" s="96" t="s">
        <v>33</v>
      </c>
      <c r="C75" s="26">
        <v>477723.98</v>
      </c>
      <c r="D75" s="26">
        <v>183.87</v>
      </c>
      <c r="E75" s="26">
        <v>477540.11</v>
      </c>
      <c r="F75" s="26">
        <f>C75-(D75+E75)</f>
        <v>0</v>
      </c>
    </row>
    <row r="76" spans="1:7">
      <c r="A76" s="36"/>
      <c r="B76" s="96" t="s">
        <v>54</v>
      </c>
      <c r="C76" s="99">
        <f>C74-C75</f>
        <v>59847.180000000051</v>
      </c>
      <c r="D76" s="99">
        <f t="shared" ref="D76:F76" si="1">D74-D75</f>
        <v>0</v>
      </c>
      <c r="E76" s="99">
        <f t="shared" si="1"/>
        <v>31.049999999988358</v>
      </c>
      <c r="F76" s="99">
        <f t="shared" si="1"/>
        <v>59816.130000000063</v>
      </c>
      <c r="G76" s="100"/>
    </row>
    <row r="77" spans="1:7">
      <c r="A77" s="36"/>
      <c r="B77" s="36"/>
      <c r="C77" s="26"/>
      <c r="D77" s="26"/>
      <c r="E77" s="26"/>
      <c r="F77" s="26"/>
    </row>
    <row r="78" spans="1:7">
      <c r="A78" s="36"/>
      <c r="B78" s="61" t="s">
        <v>56</v>
      </c>
      <c r="C78" s="26">
        <v>-100370.08</v>
      </c>
      <c r="D78" s="26">
        <v>0</v>
      </c>
      <c r="E78" s="26">
        <v>0</v>
      </c>
      <c r="F78" s="26">
        <v>-100370.08</v>
      </c>
    </row>
    <row r="79" spans="1:7">
      <c r="A79" s="36"/>
      <c r="B79" s="36"/>
      <c r="C79" s="99">
        <f>C76-C78</f>
        <v>160217.26000000007</v>
      </c>
      <c r="D79" s="99">
        <f t="shared" ref="D79:F79" si="2">D76-D78</f>
        <v>0</v>
      </c>
      <c r="E79" s="99">
        <f t="shared" si="2"/>
        <v>31.049999999988358</v>
      </c>
      <c r="F79" s="99">
        <f t="shared" si="2"/>
        <v>160186.21000000008</v>
      </c>
    </row>
    <row r="80" spans="1:7">
      <c r="A80" s="36"/>
      <c r="B80" s="36"/>
      <c r="C80" s="26"/>
      <c r="D80" s="26"/>
      <c r="E80" s="26"/>
      <c r="F80" s="26"/>
    </row>
    <row r="81" spans="1:8">
      <c r="A81" s="36"/>
      <c r="B81" s="36"/>
      <c r="C81" s="26"/>
      <c r="D81" s="26"/>
      <c r="E81" s="26"/>
      <c r="F81" s="26"/>
    </row>
    <row r="82" spans="1:8">
      <c r="A82" s="36"/>
      <c r="B82" s="36"/>
      <c r="C82" s="26"/>
      <c r="D82" s="26"/>
      <c r="E82" s="26"/>
      <c r="F82" s="26"/>
    </row>
    <row r="83" spans="1:8">
      <c r="A83" s="36">
        <v>10035</v>
      </c>
      <c r="B83" s="36" t="s">
        <v>32</v>
      </c>
      <c r="C83" s="26">
        <v>5468357.4299999997</v>
      </c>
      <c r="D83" s="26">
        <v>772.45</v>
      </c>
      <c r="E83" s="26">
        <v>5467584.9800000004</v>
      </c>
      <c r="F83" s="26">
        <v>0</v>
      </c>
    </row>
    <row r="84" spans="1:8">
      <c r="A84" s="36"/>
      <c r="B84" s="36" t="s">
        <v>33</v>
      </c>
      <c r="C84" s="26">
        <v>5468357.4299999997</v>
      </c>
      <c r="D84" s="26">
        <v>772.45</v>
      </c>
      <c r="E84" s="26">
        <v>5467584.9800000004</v>
      </c>
      <c r="F84" s="26">
        <f>C84-(D84+E84)</f>
        <v>0</v>
      </c>
    </row>
    <row r="85" spans="1:8">
      <c r="A85" s="36"/>
      <c r="B85" s="96" t="s">
        <v>54</v>
      </c>
      <c r="C85" s="101">
        <f>C83-C84</f>
        <v>0</v>
      </c>
      <c r="D85" s="101">
        <f>D83-D84</f>
        <v>0</v>
      </c>
      <c r="E85" s="101">
        <f>E83-E84</f>
        <v>0</v>
      </c>
      <c r="F85" s="101">
        <f>F83-F84</f>
        <v>0</v>
      </c>
      <c r="G85" s="100"/>
    </row>
    <row r="86" spans="1:8">
      <c r="A86" s="36"/>
      <c r="B86" s="36"/>
      <c r="C86" s="26"/>
      <c r="D86" s="26"/>
      <c r="E86" s="26"/>
      <c r="F86" s="26"/>
    </row>
    <row r="87" spans="1:8">
      <c r="A87" s="36"/>
      <c r="B87" s="36"/>
      <c r="C87" s="26"/>
      <c r="D87" s="26"/>
      <c r="E87" s="26"/>
      <c r="F87" s="26"/>
    </row>
    <row r="88" spans="1:8">
      <c r="A88" s="36"/>
      <c r="B88" s="36"/>
      <c r="C88" s="26"/>
      <c r="D88" s="26"/>
      <c r="E88" s="26"/>
      <c r="F88" s="26">
        <v>0</v>
      </c>
    </row>
    <row r="89" spans="1:8">
      <c r="A89" s="36">
        <v>10100</v>
      </c>
      <c r="B89" s="36" t="s">
        <v>32</v>
      </c>
      <c r="C89" s="26">
        <v>10936838.92</v>
      </c>
      <c r="D89" s="26">
        <v>0</v>
      </c>
      <c r="E89" s="26">
        <v>8022961.0899999999</v>
      </c>
      <c r="F89" s="26">
        <v>2913877.83</v>
      </c>
      <c r="G89" s="37"/>
      <c r="H89" s="36"/>
    </row>
    <row r="90" spans="1:8">
      <c r="A90" s="36"/>
      <c r="B90" s="36" t="s">
        <v>33</v>
      </c>
      <c r="C90" s="26">
        <v>10936838.92</v>
      </c>
      <c r="D90" s="26">
        <v>0</v>
      </c>
      <c r="E90" s="26">
        <v>8022961.0899999999</v>
      </c>
      <c r="F90" s="26">
        <f>C90-(D90+E90)</f>
        <v>2913877.83</v>
      </c>
      <c r="G90" s="26"/>
      <c r="H90" s="36"/>
    </row>
    <row r="91" spans="1:8">
      <c r="A91" s="36"/>
      <c r="B91" s="97" t="s">
        <v>54</v>
      </c>
      <c r="C91" s="99">
        <f>C89-C90</f>
        <v>0</v>
      </c>
      <c r="D91" s="99">
        <f>D89-D90</f>
        <v>0</v>
      </c>
      <c r="E91" s="99">
        <f>E89-E90</f>
        <v>0</v>
      </c>
      <c r="F91" s="99">
        <f>F89-F90</f>
        <v>0</v>
      </c>
      <c r="G91" s="100"/>
    </row>
    <row r="92" spans="1:8">
      <c r="A92" s="36"/>
      <c r="B92" s="36"/>
      <c r="C92" s="26"/>
      <c r="D92" s="26"/>
      <c r="E92" s="26"/>
      <c r="F92" s="26"/>
    </row>
    <row r="93" spans="1:8">
      <c r="A93" s="36"/>
      <c r="B93" s="36"/>
      <c r="C93" s="26"/>
      <c r="D93" s="26"/>
      <c r="E93" s="26"/>
      <c r="F93" s="26"/>
    </row>
    <row r="94" spans="1:8">
      <c r="A94" s="36"/>
      <c r="B94" s="36"/>
      <c r="C94" s="26"/>
      <c r="D94" s="26"/>
      <c r="E94" s="26"/>
      <c r="F94" s="26"/>
    </row>
    <row r="95" spans="1:8">
      <c r="A95" s="36"/>
      <c r="B95" s="36"/>
      <c r="C95" s="26"/>
      <c r="D95" s="26"/>
      <c r="E95" s="26"/>
      <c r="F95" s="26"/>
    </row>
    <row r="96" spans="1:8">
      <c r="A96" s="36"/>
      <c r="B96" s="36"/>
      <c r="C96" s="26"/>
      <c r="D96" s="26"/>
      <c r="E96" s="26"/>
      <c r="F96" s="26"/>
    </row>
    <row r="97" spans="1:6">
      <c r="A97" s="36"/>
      <c r="B97" s="36"/>
      <c r="C97" s="26"/>
      <c r="D97" s="26"/>
      <c r="E97" s="26"/>
      <c r="F97" s="26"/>
    </row>
    <row r="98" spans="1:6">
      <c r="A98" s="36"/>
      <c r="B98" s="36"/>
      <c r="C98" s="103" t="s">
        <v>38</v>
      </c>
      <c r="D98" s="103" t="s">
        <v>39</v>
      </c>
      <c r="E98" s="103" t="s">
        <v>23</v>
      </c>
      <c r="F98" s="103" t="s">
        <v>29</v>
      </c>
    </row>
    <row r="99" spans="1:6">
      <c r="A99" s="36"/>
      <c r="B99" s="36">
        <v>10002</v>
      </c>
      <c r="C99" s="26">
        <v>7911449.6600000001</v>
      </c>
      <c r="D99" s="26">
        <v>56037.020000000004</v>
      </c>
      <c r="E99" s="26">
        <v>7640216.3800000008</v>
      </c>
      <c r="F99" s="26">
        <v>215196.25999999978</v>
      </c>
    </row>
    <row r="100" spans="1:6">
      <c r="A100" s="36"/>
      <c r="B100" s="36">
        <v>10003</v>
      </c>
      <c r="C100" s="119">
        <v>35087139.809999995</v>
      </c>
      <c r="D100" s="119">
        <v>989742.27</v>
      </c>
      <c r="E100" s="119">
        <v>32631346.649999995</v>
      </c>
      <c r="F100" s="119">
        <v>1466050.8900000006</v>
      </c>
    </row>
    <row r="101" spans="1:6">
      <c r="A101" s="36"/>
      <c r="B101" s="36">
        <v>10004</v>
      </c>
      <c r="C101" s="26">
        <v>273634.28000000003</v>
      </c>
      <c r="D101" s="26">
        <v>133184.04999999999</v>
      </c>
      <c r="E101" s="26">
        <v>110032.01</v>
      </c>
      <c r="F101" s="26">
        <v>30418.22000000003</v>
      </c>
    </row>
    <row r="102" spans="1:6">
      <c r="A102" s="36"/>
      <c r="B102" s="36">
        <v>10007</v>
      </c>
      <c r="C102" s="26">
        <v>39855997.339999996</v>
      </c>
      <c r="D102" s="26">
        <v>1358101.35</v>
      </c>
      <c r="E102" s="26">
        <v>36087827.230000004</v>
      </c>
      <c r="F102" s="26">
        <v>2410068.7600000007</v>
      </c>
    </row>
    <row r="103" spans="1:6">
      <c r="A103" s="36"/>
      <c r="B103" s="36">
        <v>10008</v>
      </c>
      <c r="C103" s="26">
        <v>2113877.7999999998</v>
      </c>
      <c r="D103" s="26">
        <v>140964.14000000001</v>
      </c>
      <c r="E103" s="26">
        <v>1923150.98</v>
      </c>
      <c r="F103" s="26">
        <v>49762.679999999702</v>
      </c>
    </row>
    <row r="104" spans="1:6">
      <c r="A104" s="36"/>
      <c r="B104" s="36">
        <v>10009</v>
      </c>
      <c r="C104" s="26">
        <v>302129.71000000002</v>
      </c>
      <c r="D104" s="26">
        <v>5.0599999999999996</v>
      </c>
      <c r="E104" s="26">
        <v>302124.65000000002</v>
      </c>
      <c r="F104" s="26">
        <v>0</v>
      </c>
    </row>
    <row r="105" spans="1:6">
      <c r="A105" s="36"/>
      <c r="B105" s="36">
        <v>10010</v>
      </c>
      <c r="C105" s="26">
        <v>15098468</v>
      </c>
      <c r="D105" s="26">
        <v>22021.5</v>
      </c>
      <c r="E105" s="26">
        <v>14343546.5</v>
      </c>
      <c r="F105" s="26">
        <v>732900</v>
      </c>
    </row>
    <row r="106" spans="1:6">
      <c r="A106" s="36"/>
      <c r="B106" s="36">
        <v>10013</v>
      </c>
      <c r="C106" s="26">
        <v>578094.06000000006</v>
      </c>
      <c r="D106" s="26">
        <v>183.87</v>
      </c>
      <c r="E106" s="26">
        <v>0</v>
      </c>
      <c r="F106" s="26">
        <v>577910.19000000006</v>
      </c>
    </row>
    <row r="107" spans="1:6">
      <c r="A107" s="36"/>
      <c r="B107" s="36">
        <v>10035</v>
      </c>
      <c r="C107" s="26">
        <v>5468357.4299999997</v>
      </c>
      <c r="D107" s="26">
        <v>772.45</v>
      </c>
      <c r="E107" s="26">
        <v>5467584.9800000004</v>
      </c>
      <c r="F107" s="26">
        <v>0</v>
      </c>
    </row>
    <row r="108" spans="1:6">
      <c r="A108" s="36"/>
      <c r="B108" s="36">
        <v>10100</v>
      </c>
      <c r="C108" s="26">
        <v>10936838.92</v>
      </c>
      <c r="D108" s="26">
        <v>0</v>
      </c>
      <c r="E108" s="26">
        <v>0</v>
      </c>
      <c r="F108" s="26">
        <v>10936838.92</v>
      </c>
    </row>
    <row r="109" spans="1:6">
      <c r="A109" s="36"/>
      <c r="B109" s="36" t="s">
        <v>33</v>
      </c>
      <c r="C109" s="104">
        <f>SUM(C99:C108)</f>
        <v>117625987.01000001</v>
      </c>
      <c r="D109" s="104">
        <f>SUM(D99:D108)</f>
        <v>2701011.7100000009</v>
      </c>
      <c r="E109" s="104">
        <f>SUM(E99:E108)</f>
        <v>98505829.38000001</v>
      </c>
      <c r="F109" s="104">
        <f>SUM(F99:F108)</f>
        <v>16419145.920000002</v>
      </c>
    </row>
    <row r="110" spans="1:6">
      <c r="A110" s="36"/>
      <c r="B110" s="36"/>
      <c r="C110" s="104"/>
      <c r="D110" s="104"/>
      <c r="E110" s="104"/>
      <c r="F110" s="104"/>
    </row>
    <row r="111" spans="1:6">
      <c r="A111" s="36"/>
      <c r="B111" s="36" t="s">
        <v>33</v>
      </c>
      <c r="C111" s="95">
        <v>117625987.01000001</v>
      </c>
      <c r="D111" s="95">
        <v>2701011.7100000009</v>
      </c>
      <c r="E111" s="95">
        <v>98505829.38000001</v>
      </c>
      <c r="F111" s="95">
        <v>16419145.920000002</v>
      </c>
    </row>
    <row r="112" spans="1:6">
      <c r="A112" s="36"/>
      <c r="B112" s="36" t="s">
        <v>35</v>
      </c>
      <c r="C112" s="95">
        <v>-5324701.4800000116</v>
      </c>
      <c r="D112" s="95">
        <v>-560582.99000000022</v>
      </c>
      <c r="E112" s="95">
        <v>3897566.6700000102</v>
      </c>
      <c r="F112" s="95">
        <v>-8661685.1600000132</v>
      </c>
    </row>
    <row r="113" spans="1:6">
      <c r="A113" s="36"/>
      <c r="B113" s="36" t="s">
        <v>32</v>
      </c>
      <c r="C113" s="106">
        <f>SUM(C111:C112)</f>
        <v>112301285.53</v>
      </c>
      <c r="D113" s="106">
        <f>SUM(D111:D112)</f>
        <v>2140428.7200000007</v>
      </c>
      <c r="E113" s="106">
        <f>SUM(E111:E112)</f>
        <v>102403396.05000003</v>
      </c>
      <c r="F113" s="106">
        <f>SUM(F111:F112)</f>
        <v>7757460.7599999886</v>
      </c>
    </row>
    <row r="114" spans="1:6">
      <c r="A114" s="36"/>
    </row>
    <row r="115" spans="1:6">
      <c r="A115" s="36"/>
      <c r="B115" s="36"/>
      <c r="C115" s="26"/>
      <c r="D115" s="26"/>
      <c r="E115" s="26"/>
      <c r="F115" s="26"/>
    </row>
    <row r="116" spans="1:6">
      <c r="A116" s="36"/>
      <c r="B116" s="36"/>
      <c r="C116" s="26"/>
      <c r="D116" s="26"/>
      <c r="E116" s="26"/>
      <c r="F116" s="26"/>
    </row>
    <row r="117" spans="1:6">
      <c r="A117" s="36"/>
      <c r="B117" s="36"/>
      <c r="C117" s="26"/>
      <c r="D117" s="26"/>
      <c r="E117" s="26"/>
      <c r="F117" s="26"/>
    </row>
    <row r="118" spans="1:6">
      <c r="A118" s="36"/>
      <c r="B118" s="36"/>
      <c r="C118" s="26"/>
      <c r="D118" s="26"/>
      <c r="E118" s="26"/>
      <c r="F118" s="26"/>
    </row>
    <row r="119" spans="1:6">
      <c r="A119" s="36"/>
      <c r="B119" s="36"/>
      <c r="C119" s="26"/>
      <c r="D119" s="26"/>
      <c r="E119" s="26"/>
      <c r="F119" s="26"/>
    </row>
  </sheetData>
  <mergeCells count="6">
    <mergeCell ref="A12:F12"/>
    <mergeCell ref="A2:G2"/>
    <mergeCell ref="A3:G3"/>
    <mergeCell ref="A4:G4"/>
    <mergeCell ref="A6:G6"/>
    <mergeCell ref="A9:G9"/>
  </mergeCells>
  <pageMargins left="0.74803149606299213" right="0.74803149606299213" top="0.98425196850393704" bottom="0.98425196850393704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3:K32"/>
  <sheetViews>
    <sheetView workbookViewId="0"/>
  </sheetViews>
  <sheetFormatPr baseColWidth="10" defaultRowHeight="12.75"/>
  <cols>
    <col min="2" max="2" width="13.85546875" style="59" bestFit="1" customWidth="1"/>
    <col min="3" max="3" width="12.85546875" style="59" bestFit="1" customWidth="1"/>
    <col min="4" max="4" width="13.85546875" style="59" bestFit="1" customWidth="1"/>
    <col min="5" max="5" width="12.85546875" style="59" bestFit="1" customWidth="1"/>
    <col min="8" max="8" width="13.28515625" customWidth="1"/>
    <col min="9" max="9" width="12.42578125" customWidth="1"/>
    <col min="10" max="10" width="13.28515625" customWidth="1"/>
  </cols>
  <sheetData>
    <row r="3" spans="1:11">
      <c r="A3" s="123" t="s">
        <v>50</v>
      </c>
      <c r="B3" s="123"/>
      <c r="C3" s="123"/>
      <c r="D3" s="123"/>
      <c r="E3" s="123"/>
      <c r="F3" s="123"/>
    </row>
    <row r="7" spans="1:11">
      <c r="A7">
        <v>10002</v>
      </c>
      <c r="B7" s="59">
        <v>800708.54</v>
      </c>
      <c r="C7" s="59">
        <v>1045.01</v>
      </c>
      <c r="D7" s="59">
        <v>780428.05</v>
      </c>
      <c r="E7" s="59">
        <f>B7-(C7+D7)</f>
        <v>19235.479999999981</v>
      </c>
      <c r="F7" s="55" t="s">
        <v>33</v>
      </c>
    </row>
    <row r="8" spans="1:11">
      <c r="B8" s="59">
        <v>-37989.129999999997</v>
      </c>
      <c r="C8" s="59">
        <v>0</v>
      </c>
      <c r="D8" s="59">
        <v>-37989.129999999997</v>
      </c>
      <c r="E8" s="59">
        <f t="shared" ref="E8:E10" si="0">B8-(C8+D8)</f>
        <v>0</v>
      </c>
      <c r="F8" s="55" t="s">
        <v>51</v>
      </c>
      <c r="H8" s="59">
        <v>-37989.129999999997</v>
      </c>
      <c r="I8" s="59">
        <v>0</v>
      </c>
      <c r="J8" s="59">
        <v>-37989.129999999997</v>
      </c>
      <c r="K8" s="59">
        <v>0</v>
      </c>
    </row>
    <row r="9" spans="1:11">
      <c r="B9" s="59">
        <v>-161978.94</v>
      </c>
      <c r="C9" s="59">
        <v>0</v>
      </c>
      <c r="D9" s="59">
        <v>-161378.94</v>
      </c>
      <c r="E9" s="59">
        <f t="shared" si="0"/>
        <v>-600</v>
      </c>
      <c r="F9" s="55" t="s">
        <v>52</v>
      </c>
      <c r="H9" s="59">
        <v>-161978.94</v>
      </c>
      <c r="I9" s="59">
        <v>0</v>
      </c>
      <c r="J9" s="59">
        <v>-161378.94</v>
      </c>
      <c r="K9" s="59">
        <v>-600</v>
      </c>
    </row>
    <row r="10" spans="1:11">
      <c r="B10" s="59">
        <v>-9580.2800000000007</v>
      </c>
      <c r="C10" s="59">
        <v>-2.4</v>
      </c>
      <c r="D10" s="59">
        <v>-9577.8799999999992</v>
      </c>
      <c r="E10" s="59">
        <f t="shared" si="0"/>
        <v>0</v>
      </c>
      <c r="F10" s="55" t="s">
        <v>51</v>
      </c>
      <c r="H10" s="59">
        <v>-9580.2800000000007</v>
      </c>
      <c r="I10" s="59">
        <v>-2.4</v>
      </c>
      <c r="J10" s="59">
        <v>-9577.8799999999992</v>
      </c>
      <c r="K10" s="59">
        <v>0</v>
      </c>
    </row>
    <row r="11" spans="1:11">
      <c r="B11" s="62">
        <f>SUM(B7:B10)</f>
        <v>591160.18999999994</v>
      </c>
      <c r="C11" s="62">
        <f>SUM(C7:C10)</f>
        <v>1042.6099999999999</v>
      </c>
      <c r="D11" s="62">
        <f>SUM(D7:D10)</f>
        <v>571482.1</v>
      </c>
      <c r="E11" s="62">
        <f>SUM(E7:E10)</f>
        <v>18635.479999999981</v>
      </c>
      <c r="G11">
        <v>10002</v>
      </c>
      <c r="H11" s="105">
        <f>SUM(H8:H10)</f>
        <v>-209548.35</v>
      </c>
      <c r="I11" s="105">
        <f>SUM(I8:I10)</f>
        <v>-2.4</v>
      </c>
      <c r="J11" s="105">
        <f>SUM(J8:J10)</f>
        <v>-208945.95</v>
      </c>
      <c r="K11" s="105">
        <f>SUM(K8:K10)</f>
        <v>-600</v>
      </c>
    </row>
    <row r="14" spans="1:11">
      <c r="A14">
        <v>10003</v>
      </c>
      <c r="B14" s="59">
        <v>9988197.1400000006</v>
      </c>
      <c r="C14" s="59">
        <v>263457.26</v>
      </c>
      <c r="D14" s="59">
        <v>9673272.5999999996</v>
      </c>
      <c r="E14" s="59">
        <f>B14-(C14+D14)</f>
        <v>51467.280000001192</v>
      </c>
      <c r="F14" s="55" t="s">
        <v>33</v>
      </c>
    </row>
    <row r="15" spans="1:11">
      <c r="B15" s="59">
        <v>-961365.67</v>
      </c>
      <c r="C15" s="59">
        <v>0</v>
      </c>
      <c r="D15" s="59">
        <v>-961365.67</v>
      </c>
      <c r="E15" s="59">
        <f t="shared" ref="E15:E16" si="1">B15-(C15+D15)</f>
        <v>0</v>
      </c>
      <c r="F15" s="55" t="s">
        <v>53</v>
      </c>
      <c r="H15" s="59">
        <v>-961365.67</v>
      </c>
      <c r="I15" s="59">
        <v>0</v>
      </c>
      <c r="J15" s="59">
        <v>-961365.67</v>
      </c>
      <c r="K15" s="59">
        <v>0</v>
      </c>
    </row>
    <row r="16" spans="1:11">
      <c r="B16" s="59">
        <v>-85822.24</v>
      </c>
      <c r="C16" s="59">
        <v>-12.1</v>
      </c>
      <c r="D16" s="59">
        <v>-77467.39</v>
      </c>
      <c r="E16" s="59">
        <f t="shared" si="1"/>
        <v>-8342.75</v>
      </c>
      <c r="F16" s="55" t="s">
        <v>51</v>
      </c>
      <c r="H16" s="59">
        <v>-85822.24</v>
      </c>
      <c r="I16" s="59">
        <v>-12.1</v>
      </c>
      <c r="J16" s="59">
        <v>-77467.39</v>
      </c>
      <c r="K16" s="59">
        <v>-8342.75</v>
      </c>
    </row>
    <row r="17" spans="1:11">
      <c r="B17" s="62">
        <f>SUM(B14:B16)</f>
        <v>8941009.2300000004</v>
      </c>
      <c r="C17" s="62">
        <f>SUM(C14:C16)</f>
        <v>263445.16000000003</v>
      </c>
      <c r="D17" s="62">
        <f>SUM(D14:D16)</f>
        <v>8634439.5399999991</v>
      </c>
      <c r="E17" s="62">
        <f>SUM(E14:E16)</f>
        <v>43124.530000001192</v>
      </c>
      <c r="G17">
        <v>10003</v>
      </c>
      <c r="H17" s="105">
        <f>SUM(H15:H16)</f>
        <v>-1047187.91</v>
      </c>
      <c r="I17" s="105">
        <f>SUM(I15:I16)</f>
        <v>-12.1</v>
      </c>
      <c r="J17" s="105">
        <f>SUM(J15:J16)</f>
        <v>-1038833.06</v>
      </c>
      <c r="K17" s="105">
        <f>SUM(K15:K16)</f>
        <v>-8342.75</v>
      </c>
    </row>
    <row r="20" spans="1:11">
      <c r="A20">
        <v>10007</v>
      </c>
      <c r="B20" s="59">
        <v>7772513.5099999998</v>
      </c>
      <c r="C20" s="59">
        <v>573371.94999999995</v>
      </c>
      <c r="D20" s="59">
        <v>7141209.0099999998</v>
      </c>
      <c r="E20" s="59">
        <f>B20-(C20+D20)</f>
        <v>57932.549999999814</v>
      </c>
      <c r="F20" s="55" t="s">
        <v>33</v>
      </c>
    </row>
    <row r="21" spans="1:11">
      <c r="B21" s="59">
        <v>-3750</v>
      </c>
      <c r="C21" s="59">
        <v>0</v>
      </c>
      <c r="D21" s="59">
        <v>-3750</v>
      </c>
      <c r="E21" s="59">
        <f t="shared" ref="E21:E24" si="2">B21-(C21+D21)</f>
        <v>0</v>
      </c>
      <c r="F21" s="55" t="s">
        <v>53</v>
      </c>
      <c r="H21" s="59">
        <v>-3750</v>
      </c>
      <c r="I21" s="59">
        <v>0</v>
      </c>
      <c r="J21" s="59">
        <v>-3750</v>
      </c>
      <c r="K21" s="59">
        <v>0</v>
      </c>
    </row>
    <row r="22" spans="1:11">
      <c r="B22" s="59">
        <v>-350</v>
      </c>
      <c r="C22" s="59">
        <v>0</v>
      </c>
      <c r="D22" s="59">
        <v>-350</v>
      </c>
      <c r="E22" s="59">
        <f t="shared" si="2"/>
        <v>0</v>
      </c>
      <c r="F22" s="55" t="s">
        <v>52</v>
      </c>
      <c r="H22" s="59">
        <v>-350</v>
      </c>
      <c r="I22" s="59">
        <v>0</v>
      </c>
      <c r="J22" s="59">
        <v>-350</v>
      </c>
      <c r="K22" s="59">
        <v>0</v>
      </c>
    </row>
    <row r="23" spans="1:11">
      <c r="B23" s="59">
        <v>-500000</v>
      </c>
      <c r="C23" s="59">
        <v>-38829.31</v>
      </c>
      <c r="D23" s="59">
        <v>-461170.69</v>
      </c>
      <c r="E23" s="59">
        <f t="shared" si="2"/>
        <v>0</v>
      </c>
      <c r="F23" s="55" t="s">
        <v>51</v>
      </c>
      <c r="H23" s="59">
        <v>-500000</v>
      </c>
      <c r="I23" s="59">
        <v>-38829.31</v>
      </c>
      <c r="J23" s="59">
        <v>-461170.69</v>
      </c>
      <c r="K23" s="59">
        <v>0</v>
      </c>
    </row>
    <row r="24" spans="1:11">
      <c r="B24" s="59">
        <v>-3469593.74</v>
      </c>
      <c r="C24" s="59">
        <v>-525765.48</v>
      </c>
      <c r="D24" s="59">
        <v>-2885895.72</v>
      </c>
      <c r="E24" s="59">
        <f t="shared" si="2"/>
        <v>-57932.540000000037</v>
      </c>
      <c r="F24" s="55" t="s">
        <v>51</v>
      </c>
      <c r="H24" s="59">
        <v>-3469593.74</v>
      </c>
      <c r="I24" s="59">
        <v>-525765.48</v>
      </c>
      <c r="J24" s="59">
        <v>-2885895.72</v>
      </c>
      <c r="K24" s="59">
        <v>-57932.54</v>
      </c>
    </row>
    <row r="25" spans="1:11">
      <c r="B25" s="62">
        <f>SUM(B20:B24)</f>
        <v>3798819.7699999996</v>
      </c>
      <c r="C25" s="62">
        <f>SUM(C20:C24)</f>
        <v>8777.1599999999162</v>
      </c>
      <c r="D25" s="62">
        <f>SUM(D20:D24)</f>
        <v>3790042.5999999992</v>
      </c>
      <c r="E25" s="62">
        <f>SUM(E20:E24)</f>
        <v>9.9999997764825821E-3</v>
      </c>
      <c r="G25">
        <v>10007</v>
      </c>
      <c r="H25" s="105">
        <f>SUM(H21:H24)</f>
        <v>-3973693.74</v>
      </c>
      <c r="I25" s="105">
        <f>SUM(I21:I24)</f>
        <v>-564594.79</v>
      </c>
      <c r="J25" s="105">
        <f>SUM(J21:J24)</f>
        <v>-3351166.41</v>
      </c>
      <c r="K25" s="105">
        <f>SUM(K21:K24)</f>
        <v>-57932.54</v>
      </c>
    </row>
    <row r="28" spans="1:11">
      <c r="A28">
        <v>10008</v>
      </c>
      <c r="B28" s="59">
        <v>70749</v>
      </c>
      <c r="C28" s="59">
        <v>2373.6999999999998</v>
      </c>
      <c r="D28" s="59">
        <v>66884.7</v>
      </c>
      <c r="E28" s="59">
        <f>B28-(C28+D28)</f>
        <v>1490.6000000000058</v>
      </c>
      <c r="F28" s="55" t="s">
        <v>33</v>
      </c>
    </row>
    <row r="29" spans="1:11">
      <c r="B29" s="59">
        <v>-11250</v>
      </c>
      <c r="C29" s="59">
        <v>0</v>
      </c>
      <c r="D29" s="59">
        <v>-11250</v>
      </c>
      <c r="E29" s="59">
        <f t="shared" ref="E29:E31" si="3">B29-(C29+D29)</f>
        <v>0</v>
      </c>
      <c r="F29" s="55" t="s">
        <v>53</v>
      </c>
      <c r="H29" s="59">
        <v>-11250</v>
      </c>
      <c r="I29" s="59">
        <v>0</v>
      </c>
      <c r="J29" s="59">
        <v>-11250</v>
      </c>
      <c r="K29" s="59">
        <v>0</v>
      </c>
    </row>
    <row r="30" spans="1:11">
      <c r="B30" s="59">
        <v>-1050</v>
      </c>
      <c r="C30" s="59">
        <v>0</v>
      </c>
      <c r="D30" s="59">
        <v>-1050</v>
      </c>
      <c r="E30" s="59">
        <f t="shared" si="3"/>
        <v>0</v>
      </c>
      <c r="F30" s="55" t="s">
        <v>52</v>
      </c>
      <c r="H30" s="59">
        <v>-1050</v>
      </c>
      <c r="I30" s="59">
        <v>0</v>
      </c>
      <c r="J30" s="59">
        <v>-1050</v>
      </c>
      <c r="K30" s="59">
        <v>0</v>
      </c>
    </row>
    <row r="31" spans="1:11">
      <c r="B31" s="59">
        <v>-3000</v>
      </c>
      <c r="C31" s="59">
        <v>-2373.6999999999998</v>
      </c>
      <c r="D31" s="59">
        <v>-294.7</v>
      </c>
      <c r="E31" s="59">
        <f t="shared" si="3"/>
        <v>-331.60000000000036</v>
      </c>
      <c r="F31" s="55" t="s">
        <v>51</v>
      </c>
      <c r="H31" s="59">
        <v>-3000</v>
      </c>
      <c r="I31" s="59">
        <v>-2373.6999999999998</v>
      </c>
      <c r="J31" s="59">
        <v>-294.7</v>
      </c>
      <c r="K31" s="59">
        <v>-331.6</v>
      </c>
    </row>
    <row r="32" spans="1:11">
      <c r="B32" s="62">
        <f>SUM(B28:B31)</f>
        <v>55449</v>
      </c>
      <c r="C32" s="62">
        <f>SUM(C28:C31)</f>
        <v>0</v>
      </c>
      <c r="D32" s="62">
        <f>SUM(D28:D31)</f>
        <v>54290</v>
      </c>
      <c r="E32" s="62">
        <f>SUM(E28:E31)</f>
        <v>1159.0000000000055</v>
      </c>
      <c r="G32">
        <v>10008</v>
      </c>
      <c r="H32" s="105">
        <f>SUM(H29:H31)</f>
        <v>-15300</v>
      </c>
      <c r="I32" s="105">
        <f>SUM(I29:I31)</f>
        <v>-2373.6999999999998</v>
      </c>
      <c r="J32" s="105">
        <f>SUM(J29:J31)</f>
        <v>-12594.7</v>
      </c>
      <c r="K32" s="105">
        <f>SUM(K29:K31)</f>
        <v>-331.6</v>
      </c>
    </row>
  </sheetData>
  <mergeCells count="1">
    <mergeCell ref="A3:F3"/>
  </mergeCells>
  <pageMargins left="0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J51"/>
  <sheetViews>
    <sheetView workbookViewId="0"/>
  </sheetViews>
  <sheetFormatPr baseColWidth="10" defaultRowHeight="12.75"/>
  <cols>
    <col min="2" max="2" width="13.7109375" style="59" customWidth="1"/>
    <col min="3" max="3" width="13.85546875" style="59" customWidth="1"/>
    <col min="4" max="4" width="13.7109375" style="59" customWidth="1"/>
    <col min="5" max="5" width="14" style="59" customWidth="1"/>
    <col min="6" max="6" width="14" customWidth="1"/>
    <col min="7" max="7" width="13.7109375" style="59" customWidth="1"/>
    <col min="8" max="8" width="11.85546875" style="59" bestFit="1" customWidth="1"/>
    <col min="9" max="9" width="14" style="59" customWidth="1"/>
    <col min="10" max="10" width="13.5703125" style="59" customWidth="1"/>
  </cols>
  <sheetData>
    <row r="2" spans="1:10">
      <c r="B2" s="133"/>
      <c r="C2" s="133"/>
      <c r="D2" s="133"/>
      <c r="E2" s="133"/>
      <c r="G2" s="134"/>
      <c r="H2" s="134"/>
      <c r="I2" s="134"/>
      <c r="J2" s="134"/>
    </row>
    <row r="4" spans="1:10">
      <c r="B4" s="62"/>
      <c r="C4" s="62"/>
      <c r="D4" s="62"/>
      <c r="E4" s="62"/>
      <c r="F4" s="55"/>
    </row>
    <row r="7" spans="1:10">
      <c r="A7">
        <v>10007</v>
      </c>
      <c r="B7" s="59">
        <v>39855997.339999996</v>
      </c>
      <c r="C7" s="59">
        <v>1358101.35</v>
      </c>
      <c r="D7" s="59">
        <v>36087827.230000004</v>
      </c>
      <c r="E7" s="59">
        <v>2410068.7600000007</v>
      </c>
      <c r="F7" s="55" t="s">
        <v>33</v>
      </c>
    </row>
    <row r="8" spans="1:10">
      <c r="B8" s="59">
        <v>-3973693.74</v>
      </c>
      <c r="C8" s="59">
        <v>-564594.79</v>
      </c>
      <c r="D8" s="59">
        <v>-3351166.41</v>
      </c>
      <c r="E8" s="59">
        <v>-57932.54</v>
      </c>
      <c r="F8" t="s">
        <v>50</v>
      </c>
    </row>
    <row r="9" spans="1:10">
      <c r="B9" s="62">
        <f>SUM(B7:B8)</f>
        <v>35882303.599999994</v>
      </c>
      <c r="C9" s="62">
        <f>SUM(C7:C8)</f>
        <v>793506.56</v>
      </c>
      <c r="D9" s="62">
        <f>SUM(D7:D8)</f>
        <v>32736660.820000004</v>
      </c>
      <c r="E9" s="62">
        <f>SUM(E7:E8)</f>
        <v>2352136.2200000007</v>
      </c>
      <c r="F9" s="55"/>
    </row>
    <row r="12" spans="1:10">
      <c r="A12">
        <v>10008</v>
      </c>
      <c r="B12" s="59">
        <v>2113877.7999999998</v>
      </c>
      <c r="C12" s="59">
        <v>140964.14000000001</v>
      </c>
      <c r="D12" s="59">
        <v>1918350.98</v>
      </c>
      <c r="E12" s="59">
        <v>54562.679999999702</v>
      </c>
      <c r="F12" s="55" t="s">
        <v>33</v>
      </c>
    </row>
    <row r="13" spans="1:10">
      <c r="B13" s="59">
        <v>-15300</v>
      </c>
      <c r="C13" s="59">
        <v>-2373.6999999999998</v>
      </c>
      <c r="D13" s="59">
        <v>-12594.7</v>
      </c>
      <c r="E13" s="59">
        <v>-331.6</v>
      </c>
      <c r="F13" t="s">
        <v>50</v>
      </c>
    </row>
    <row r="14" spans="1:10">
      <c r="B14" s="62">
        <f>SUM(B12:B13)</f>
        <v>2098577.7999999998</v>
      </c>
      <c r="C14" s="62">
        <f>SUM(C12:C13)</f>
        <v>138590.44</v>
      </c>
      <c r="D14" s="62">
        <f>SUM(D12:D13)</f>
        <v>1905756.28</v>
      </c>
      <c r="E14" s="62">
        <f>SUM(E12:E13)</f>
        <v>54231.079999999703</v>
      </c>
      <c r="F14" s="55"/>
    </row>
    <row r="22" spans="1:9">
      <c r="A22">
        <v>10007</v>
      </c>
      <c r="B22" s="59" t="s">
        <v>32</v>
      </c>
      <c r="C22" s="59">
        <v>36182303.599999994</v>
      </c>
      <c r="D22" s="59">
        <v>893506.56000000006</v>
      </c>
      <c r="E22" s="59">
        <v>32806295.350000005</v>
      </c>
      <c r="F22" s="59">
        <v>2482501.6899999902</v>
      </c>
    </row>
    <row r="23" spans="1:9">
      <c r="B23" s="59" t="s">
        <v>33</v>
      </c>
      <c r="C23" s="59">
        <v>39855997.340000004</v>
      </c>
      <c r="D23" s="59">
        <v>1358101.35</v>
      </c>
      <c r="E23" s="59">
        <v>36087827.229999997</v>
      </c>
      <c r="F23" s="59">
        <v>2410068.7600000054</v>
      </c>
    </row>
    <row r="24" spans="1:9">
      <c r="B24" s="59" t="s">
        <v>54</v>
      </c>
      <c r="C24" s="59">
        <v>-3673693.7400000095</v>
      </c>
      <c r="D24" s="59">
        <v>-464594.79000000004</v>
      </c>
      <c r="E24" s="59">
        <v>-3281531.8799999915</v>
      </c>
      <c r="F24" s="59">
        <v>72432.929999984801</v>
      </c>
    </row>
    <row r="25" spans="1:9">
      <c r="B25" s="59" t="s">
        <v>50</v>
      </c>
      <c r="C25" s="59">
        <v>3973693.74</v>
      </c>
      <c r="D25" s="59">
        <v>564594.79</v>
      </c>
      <c r="E25" s="59">
        <v>3351166.41</v>
      </c>
      <c r="F25" s="59">
        <v>57932.54</v>
      </c>
    </row>
    <row r="26" spans="1:9">
      <c r="C26" s="59">
        <f>SUM(C24:C25)</f>
        <v>299999.99999999069</v>
      </c>
      <c r="D26" s="59">
        <f>SUM(D24:D25)</f>
        <v>100000</v>
      </c>
      <c r="E26" s="59">
        <f>SUM(E24:E25)</f>
        <v>69634.530000008643</v>
      </c>
      <c r="F26" s="60">
        <f>SUM(F24:F25)</f>
        <v>130365.46999998481</v>
      </c>
      <c r="G26" s="100" t="s">
        <v>57</v>
      </c>
      <c r="I26" s="100" t="s">
        <v>33</v>
      </c>
    </row>
    <row r="28" spans="1:9">
      <c r="C28" s="100"/>
    </row>
    <row r="29" spans="1:9">
      <c r="A29" s="36">
        <v>10009</v>
      </c>
      <c r="B29" s="36" t="s">
        <v>32</v>
      </c>
      <c r="C29" s="26">
        <v>371058.82</v>
      </c>
      <c r="D29" s="26">
        <v>5.0599999999999996</v>
      </c>
      <c r="E29" s="26">
        <v>371053.76</v>
      </c>
      <c r="F29" s="26">
        <v>0</v>
      </c>
    </row>
    <row r="30" spans="1:9">
      <c r="A30" s="36"/>
      <c r="B30" s="36" t="s">
        <v>34</v>
      </c>
      <c r="C30" s="26">
        <v>302129.71000000002</v>
      </c>
      <c r="D30" s="26">
        <v>5.0599999999999996</v>
      </c>
      <c r="E30" s="26">
        <v>302124.65000000002</v>
      </c>
      <c r="F30" s="26">
        <f>C30-(D30+E30)</f>
        <v>0</v>
      </c>
    </row>
    <row r="31" spans="1:9">
      <c r="A31" s="36"/>
      <c r="B31" s="97" t="s">
        <v>54</v>
      </c>
      <c r="C31" s="26">
        <f>C29-C30</f>
        <v>68929.109999999986</v>
      </c>
      <c r="D31" s="26">
        <f>D29-D30</f>
        <v>0</v>
      </c>
      <c r="E31" s="26">
        <f>E29-E30</f>
        <v>68929.109999999986</v>
      </c>
      <c r="F31" s="26">
        <f>F29-F30</f>
        <v>0</v>
      </c>
      <c r="G31" s="100" t="s">
        <v>57</v>
      </c>
      <c r="I31" s="100" t="s">
        <v>33</v>
      </c>
    </row>
    <row r="34" spans="1:6">
      <c r="A34">
        <v>10100</v>
      </c>
      <c r="B34" s="59" t="s">
        <v>32</v>
      </c>
      <c r="C34" s="59">
        <v>10936838.92</v>
      </c>
      <c r="D34" s="59">
        <v>0</v>
      </c>
      <c r="E34" s="59">
        <v>8022961.0899999999</v>
      </c>
      <c r="F34" s="59">
        <v>2913877.83</v>
      </c>
    </row>
    <row r="35" spans="1:6">
      <c r="B35" s="59" t="s">
        <v>33</v>
      </c>
      <c r="C35" s="59">
        <v>10936838.92</v>
      </c>
      <c r="D35" s="59">
        <v>0</v>
      </c>
      <c r="E35" s="59">
        <v>0</v>
      </c>
      <c r="F35" s="59">
        <v>10936838.92</v>
      </c>
    </row>
    <row r="36" spans="1:6">
      <c r="B36" s="59" t="s">
        <v>54</v>
      </c>
      <c r="C36" s="59">
        <v>0</v>
      </c>
      <c r="D36" s="59">
        <v>0</v>
      </c>
      <c r="E36" s="59">
        <v>8022961.0899999999</v>
      </c>
      <c r="F36" s="59">
        <v>-8022961.0899999999</v>
      </c>
    </row>
    <row r="41" spans="1:6">
      <c r="A41">
        <v>10003</v>
      </c>
    </row>
    <row r="43" spans="1:6">
      <c r="A43">
        <v>60</v>
      </c>
      <c r="B43" s="100" t="s">
        <v>58</v>
      </c>
      <c r="C43" s="59">
        <v>2471008.7000000002</v>
      </c>
      <c r="D43" s="59">
        <v>108908.68</v>
      </c>
      <c r="E43" s="59">
        <v>2250287.27</v>
      </c>
      <c r="F43" s="59">
        <v>111812.75</v>
      </c>
    </row>
    <row r="44" spans="1:6">
      <c r="B44" s="100" t="s">
        <v>33</v>
      </c>
      <c r="C44" s="59">
        <v>2748996.7</v>
      </c>
      <c r="D44" s="59">
        <v>202508.58</v>
      </c>
      <c r="E44" s="59">
        <v>2304026.65</v>
      </c>
      <c r="F44" s="59">
        <v>242461.47</v>
      </c>
    </row>
    <row r="45" spans="1:6">
      <c r="C45" s="59">
        <f>C43-C44</f>
        <v>-277988</v>
      </c>
      <c r="D45" s="59">
        <f t="shared" ref="D45:F45" si="0">D43-D44</f>
        <v>-93599.9</v>
      </c>
      <c r="E45" s="59">
        <f t="shared" si="0"/>
        <v>-53739.379999999888</v>
      </c>
      <c r="F45" s="59">
        <f t="shared" si="0"/>
        <v>-130648.72</v>
      </c>
    </row>
    <row r="49" spans="1:6">
      <c r="A49">
        <v>65</v>
      </c>
      <c r="B49" s="100" t="s">
        <v>58</v>
      </c>
      <c r="C49" s="59">
        <v>1387389.58</v>
      </c>
      <c r="D49" s="59">
        <v>60807.47</v>
      </c>
      <c r="E49" s="59">
        <v>1302539.3600000001</v>
      </c>
      <c r="F49" s="59">
        <v>24042.75</v>
      </c>
    </row>
    <row r="50" spans="1:6">
      <c r="B50" s="100" t="s">
        <v>33</v>
      </c>
      <c r="C50" s="59">
        <v>1456318.69</v>
      </c>
      <c r="D50" s="59">
        <v>60807.47</v>
      </c>
      <c r="E50" s="59">
        <v>1371468.47</v>
      </c>
      <c r="F50" s="59">
        <v>24042.75</v>
      </c>
    </row>
    <row r="51" spans="1:6">
      <c r="C51" s="59">
        <f>C49-C50</f>
        <v>-68929.10999999987</v>
      </c>
      <c r="D51" s="59">
        <f t="shared" ref="D51:F51" si="1">D49-D50</f>
        <v>0</v>
      </c>
      <c r="E51" s="59">
        <f t="shared" si="1"/>
        <v>-68929.10999999987</v>
      </c>
      <c r="F51" s="59">
        <f t="shared" si="1"/>
        <v>0</v>
      </c>
    </row>
  </sheetData>
  <mergeCells count="2">
    <mergeCell ref="B2:E2"/>
    <mergeCell ref="G2:J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CUADRO SIGAF</vt:lpstr>
      <vt:lpstr>CIERRE</vt:lpstr>
      <vt:lpstr>ANEXO</vt:lpstr>
      <vt:lpstr>listado  completo</vt:lpstr>
      <vt:lpstr>TEATROS</vt:lpstr>
      <vt:lpstr>DIFERENCIAS</vt:lpstr>
      <vt:lpstr>'CUADRO SIGAF'!Títulos_a_imprimir</vt:lpstr>
    </vt:vector>
  </TitlesOfParts>
  <Company>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Nombre de usuario</cp:lastModifiedBy>
  <cp:lastPrinted>2008-06-29T06:17:11Z</cp:lastPrinted>
  <dcterms:created xsi:type="dcterms:W3CDTF">2007-05-10T11:50:43Z</dcterms:created>
  <dcterms:modified xsi:type="dcterms:W3CDTF">2008-06-29T06:17:38Z</dcterms:modified>
</cp:coreProperties>
</file>